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30 august" sheetId="22" r:id="rId1"/>
  </sheets>
  <definedNames>
    <definedName name="_xlnm.Database" localSheetId="0">#REF!</definedName>
    <definedName name="_xlnm.Database">#REF!</definedName>
    <definedName name="_xlnm.Print_Titles" localSheetId="0">'30 august'!$11:$15</definedName>
  </definedNames>
  <calcPr calcId="125725"/>
</workbook>
</file>

<file path=xl/calcChain.xml><?xml version="1.0" encoding="utf-8"?>
<calcChain xmlns="http://schemas.openxmlformats.org/spreadsheetml/2006/main">
  <c r="C110" i="22"/>
  <c r="C111"/>
  <c r="C252" l="1"/>
  <c r="C250" s="1"/>
  <c r="C248" s="1"/>
  <c r="C251"/>
  <c r="C249" s="1"/>
  <c r="C247" s="1"/>
  <c r="C277" l="1"/>
  <c r="C278"/>
  <c r="C283" l="1"/>
  <c r="C284"/>
  <c r="C207"/>
  <c r="C208"/>
  <c r="C206" s="1"/>
  <c r="C238"/>
  <c r="C236" s="1"/>
  <c r="C237"/>
  <c r="C235" s="1"/>
  <c r="C244"/>
  <c r="C242" s="1"/>
  <c r="C243"/>
  <c r="C241" s="1"/>
  <c r="C83" l="1"/>
  <c r="C53"/>
  <c r="C26" s="1"/>
  <c r="C84"/>
  <c r="C54"/>
  <c r="C27" s="1"/>
  <c r="C233"/>
  <c r="C234"/>
  <c r="C232" s="1"/>
  <c r="C230" s="1"/>
  <c r="C228" s="1"/>
  <c r="C80"/>
  <c r="C78" s="1"/>
  <c r="C79"/>
  <c r="C77" s="1"/>
  <c r="C231"/>
  <c r="C229" s="1"/>
  <c r="C227" s="1"/>
  <c r="C318" l="1"/>
  <c r="C307" s="1"/>
  <c r="C305" s="1"/>
  <c r="C317"/>
  <c r="C306" s="1"/>
  <c r="C304" s="1"/>
  <c r="C292"/>
  <c r="C291"/>
  <c r="C288"/>
  <c r="C287"/>
  <c r="C275" l="1"/>
  <c r="C266" s="1"/>
  <c r="C264" s="1"/>
  <c r="C262" s="1"/>
  <c r="C260" s="1"/>
  <c r="C258" s="1"/>
  <c r="C276"/>
  <c r="C316"/>
  <c r="C314" s="1"/>
  <c r="C312" s="1"/>
  <c r="C310" s="1"/>
  <c r="C315"/>
  <c r="C313" s="1"/>
  <c r="C311" s="1"/>
  <c r="C309" s="1"/>
  <c r="C303"/>
  <c r="C301" s="1"/>
  <c r="C299" s="1"/>
  <c r="C68"/>
  <c r="C41" s="1"/>
  <c r="C302"/>
  <c r="C300" s="1"/>
  <c r="C298" s="1"/>
  <c r="C67"/>
  <c r="C40" s="1"/>
  <c r="C273" l="1"/>
  <c r="C271" s="1"/>
  <c r="C269" s="1"/>
  <c r="C267"/>
  <c r="C265" s="1"/>
  <c r="C263" s="1"/>
  <c r="C261" s="1"/>
  <c r="C259" s="1"/>
  <c r="C274"/>
  <c r="C272" s="1"/>
  <c r="C270" s="1"/>
  <c r="C223" l="1"/>
  <c r="C221" s="1"/>
  <c r="C98" s="1"/>
  <c r="C66" s="1"/>
  <c r="C39" s="1"/>
  <c r="C222"/>
  <c r="C220" s="1"/>
  <c r="C97" s="1"/>
  <c r="C65" s="1"/>
  <c r="C38" s="1"/>
  <c r="C211"/>
  <c r="C210"/>
  <c r="C201"/>
  <c r="C200"/>
  <c r="C185"/>
  <c r="C184"/>
  <c r="C205" l="1"/>
  <c r="C204"/>
  <c r="C108"/>
  <c r="C93" s="1"/>
  <c r="C109"/>
  <c r="C95" l="1"/>
  <c r="C63" s="1"/>
  <c r="C36" s="1"/>
  <c r="C96"/>
  <c r="C64" s="1"/>
  <c r="C37" s="1"/>
  <c r="C107"/>
  <c r="C105" s="1"/>
  <c r="C103" s="1"/>
  <c r="C101" s="1"/>
  <c r="C106"/>
  <c r="C104" s="1"/>
  <c r="C102" s="1"/>
  <c r="C100" s="1"/>
  <c r="C94"/>
  <c r="C61"/>
  <c r="C92" l="1"/>
  <c r="C90" s="1"/>
  <c r="C91"/>
  <c r="C89" s="1"/>
  <c r="C62"/>
  <c r="C35" s="1"/>
  <c r="C33" s="1"/>
  <c r="C31" s="1"/>
  <c r="C29" s="1"/>
  <c r="C34"/>
  <c r="C32" s="1"/>
  <c r="C30" s="1"/>
  <c r="C28" s="1"/>
  <c r="C59"/>
  <c r="C57" s="1"/>
  <c r="C55" s="1"/>
  <c r="C60" l="1"/>
  <c r="C58" s="1"/>
  <c r="C56" s="1"/>
  <c r="C88"/>
  <c r="C87"/>
  <c r="C52" l="1"/>
  <c r="C75"/>
  <c r="C51"/>
  <c r="C25" l="1"/>
  <c r="C23" s="1"/>
  <c r="C21" s="1"/>
  <c r="C19" s="1"/>
  <c r="C17" s="1"/>
  <c r="C50"/>
  <c r="C48" s="1"/>
  <c r="C24"/>
  <c r="C22" s="1"/>
  <c r="C20" s="1"/>
  <c r="C18" s="1"/>
  <c r="C16" s="1"/>
  <c r="C49"/>
  <c r="C47" s="1"/>
  <c r="C45" s="1"/>
  <c r="C43" s="1"/>
  <c r="C76"/>
  <c r="C73"/>
  <c r="C71" s="1"/>
  <c r="C69" s="1"/>
  <c r="C46"/>
  <c r="C44" s="1"/>
  <c r="C74" l="1"/>
  <c r="C72" s="1"/>
  <c r="C70" s="1"/>
</calcChain>
</file>

<file path=xl/sharedStrings.xml><?xml version="1.0" encoding="utf-8"?>
<sst xmlns="http://schemas.openxmlformats.org/spreadsheetml/2006/main" count="484" uniqueCount="111">
  <si>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</si>
  <si>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</si>
  <si>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</si>
  <si>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</si>
  <si>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</si>
  <si>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</si>
  <si>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</si>
  <si>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</si>
  <si>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</si>
  <si>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</si>
  <si>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</si>
  <si>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CONSILIUL JUDETEAN ARGES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</si>
  <si>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</si>
  <si>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</si>
  <si>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</si>
  <si>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</si>
  <si>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</si>
  <si>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</si>
  <si>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ANEXA NR. 3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</si>
  <si>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</si>
  <si>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</si>
  <si>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</si>
  <si>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</si>
  <si>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</si>
  <si>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</si>
  <si>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e. alte cheltuieli asimilate investitiilor</t>
  </si>
  <si>
    <t>71.03 Reparatii capitale aferente activelor fixe</t>
  </si>
  <si>
    <t xml:space="preserve"> INFLUENTE
la PROGRAMUL DE INVESTIŢII PUBLICE 
PE GRUPE DE INVESTITII SI SURSE DE FINANTARE
</t>
  </si>
  <si>
    <t>b. dotari independente</t>
  </si>
  <si>
    <t>ANUL 2018</t>
  </si>
  <si>
    <t>10 Venituri proprii</t>
  </si>
  <si>
    <t>CAPITOLUL 66.10 SANATATE</t>
  </si>
  <si>
    <t>Aparat anestezie cu monitor functii vitale</t>
  </si>
  <si>
    <t>Aparat electrochirurgical</t>
  </si>
  <si>
    <t>Aspirator chirurgical performant</t>
  </si>
  <si>
    <t>Bronhoscop flexibil portabil</t>
  </si>
  <si>
    <t xml:space="preserve">Compresor aer medical </t>
  </si>
  <si>
    <t xml:space="preserve">Defibrilator  </t>
  </si>
  <si>
    <t>Developeza de developat filme radiologice (metoda umeda)</t>
  </si>
  <si>
    <t>Electrocardiograf 6 canale</t>
  </si>
  <si>
    <t>Electrocardiograf 12 canale</t>
  </si>
  <si>
    <t>Electrocauter</t>
  </si>
  <si>
    <t>Electroencefalograf portabil</t>
  </si>
  <si>
    <t>Incubator inchis</t>
  </si>
  <si>
    <t>Infuzomat</t>
  </si>
  <si>
    <t xml:space="preserve">Injectomat  </t>
  </si>
  <si>
    <t>Lampa (hota) cu flux laminar (pentru prepararea solutiilor perfuzabile si injectabile)</t>
  </si>
  <si>
    <t>Lampa chirurgicala pentru mica chirurgie 75000 lux</t>
  </si>
  <si>
    <t>Lampa frontala portabila cu acumulator</t>
  </si>
  <si>
    <t>Masa de reanimare</t>
  </si>
  <si>
    <t>Monitoare cu EKG, Pulsoximetru, TA TA invaziva</t>
  </si>
  <si>
    <t>Statie monitorizare USTACC cu 15 monitoare</t>
  </si>
  <si>
    <t>Monitor functii vitale</t>
  </si>
  <si>
    <t>Omogenizator cu ultrasunete</t>
  </si>
  <si>
    <t>Pompa nutritie</t>
  </si>
  <si>
    <t>Sistem de perfuzie rapida</t>
  </si>
  <si>
    <t>Sistem incalzire-racire externa a pacientului</t>
  </si>
  <si>
    <t>Spirometru</t>
  </si>
  <si>
    <t>Termostat universal (incubator probe biologice)</t>
  </si>
  <si>
    <t>Biomicroscop cu aplanotonometru</t>
  </si>
  <si>
    <t>Ventilator terapie intensiva cu monitor</t>
  </si>
  <si>
    <t>Videocolposcop</t>
  </si>
  <si>
    <t>Plita profesionala cu 8 ochiuri</t>
  </si>
  <si>
    <t>Aparat radiografie digital, stationar cu 2 detectori</t>
  </si>
  <si>
    <t>Pat de nasteri electric</t>
  </si>
  <si>
    <t>Platforma electrochirurgicala cu dubla tehnologie bipolara si ultrasunete</t>
  </si>
  <si>
    <t>Platforma electrochirurgicala cu evacuator de fum si rezectie bipolara in mediu salin</t>
  </si>
  <si>
    <t>Set instrumente endourologie joasa</t>
  </si>
  <si>
    <t>1. Spitalul Judetean de Urgenta Pitesti</t>
  </si>
  <si>
    <t>2. Spitalul PNF Leordeni</t>
  </si>
  <si>
    <t>Developeza</t>
  </si>
  <si>
    <t>Electropompa pentru apa potabila</t>
  </si>
  <si>
    <t>Achizitie si montaj centrale termice</t>
  </si>
  <si>
    <t>Kit urgenta Radiologie</t>
  </si>
  <si>
    <t>Aparat de nebulizare</t>
  </si>
  <si>
    <t>Concentrator oxigen</t>
  </si>
  <si>
    <t>Hota profesionala</t>
  </si>
  <si>
    <t>3. Spitalul de Recuperare Bradet</t>
  </si>
  <si>
    <t>Masina de gatit profesionala</t>
  </si>
  <si>
    <t>Plita cu placa radianta</t>
  </si>
  <si>
    <t>Robot de bucatarie</t>
  </si>
  <si>
    <t>Masina de curatat cartofi</t>
  </si>
  <si>
    <t>UPGRADE SMARTHPATH ALLURA CLARITY FD 10 si sistem Volcano Core pentru sistem Angiografie</t>
  </si>
  <si>
    <t>c. cheltuieli aferente studiilor de fezabilitate si alte studii</t>
  </si>
  <si>
    <t xml:space="preserve"> 10 Venituri proprii</t>
  </si>
  <si>
    <t>Documentatii in vederea obtinerii autorizatiei de securitatea la incendiu</t>
  </si>
  <si>
    <t>Sistem de detectie si alarmare la incendiu</t>
  </si>
  <si>
    <t>Proiect tehnic pentru cladire birouri administrative P+E</t>
  </si>
  <si>
    <t>Studiu fezabilitate si proiect constructie corp nou cladire Spitalul de Psihiatrie Vedea</t>
  </si>
  <si>
    <t>Lucrari de reparatii capitale balustrada latura fata spital</t>
  </si>
  <si>
    <t xml:space="preserve">CAPITOLUL 68 ASISTENTA SOCIALA </t>
  </si>
  <si>
    <t xml:space="preserve"> din care</t>
  </si>
  <si>
    <t>Statie de lucru</t>
  </si>
  <si>
    <t>Licenta Windows 10 Profesional</t>
  </si>
  <si>
    <t>71.01.03.Mobilier, aparatura birotica si alte active corporale</t>
  </si>
  <si>
    <t>2. Spitalul Orasenesc Costesti</t>
  </si>
  <si>
    <t>3. Spitalul PNF Leordeni</t>
  </si>
  <si>
    <t>4. Spitalul de Psihiatrie Vedea</t>
  </si>
  <si>
    <t>Studiu fezabilitate construire corp cladire nou P+4 la SJUP</t>
  </si>
  <si>
    <t>Servicii de proiectare tehnica pentru CONSTRUIRE CORP DE CLADIRE NOU LA SJUP (SF, DTAC, PT, DDE, CS, AT)</t>
  </si>
  <si>
    <t xml:space="preserve">Sistem de supraveghere video </t>
  </si>
  <si>
    <t>Sistem de detectie si avertizare efractie</t>
  </si>
  <si>
    <t>Documentatie de avizare a lucrarilor de interventie, studiu de fezabilitate, proiect tehnic, caiet de sarcini "Amenajare corp cladire spital existent si extindere conform normativelor in vigoare si extindere corp cladire spital in regim D+P+2E partial Spitalul de                                                                                                                                                  Psihiatrie "Sfanta Maria" Vedea"</t>
  </si>
  <si>
    <t>Aspirator robot bazin kinetoterapie</t>
  </si>
  <si>
    <t>1.Spitalul Orasenesc Costesti</t>
  </si>
  <si>
    <t>2.Spitalul PNF Leordeni</t>
  </si>
  <si>
    <t>1.Spitalul Judetean de Urgenta Pitesti</t>
  </si>
  <si>
    <t>1.Centrul de Ingrijire si Asistenta Bascovele</t>
  </si>
  <si>
    <t>1.Unitatea de Asistenta Medico-Sociala Rucar</t>
  </si>
  <si>
    <t>1.Spitalul de Recuperare Bradet</t>
  </si>
  <si>
    <t>la HCJ nr.        /29.08.2018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</si>
</sst>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4" borderId="5" xfId="0" applyFont="1" applyFill="1" applyBorder="1"/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2" fontId="3" fillId="4" borderId="4" xfId="0" applyNumberFormat="1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3" borderId="5" xfId="0" applyFont="1" applyFill="1" applyBorder="1" applyAlignment="1"/>
    <xf numFmtId="0" fontId="4" fillId="3" borderId="5" xfId="0" applyFont="1" applyFill="1" applyBorder="1" applyAlignment="1">
      <alignment horizontal="center"/>
    </xf>
    <xf numFmtId="4" fontId="4" fillId="3" borderId="4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4" fillId="3" borderId="3" xfId="0" applyFont="1" applyFill="1" applyBorder="1" applyAlignment="1">
      <alignment horizontal="center"/>
    </xf>
    <xf numFmtId="0" fontId="5" fillId="0" borderId="2" xfId="0" applyFont="1" applyFill="1" applyBorder="1" applyAlignment="1"/>
    <xf numFmtId="0" fontId="3" fillId="0" borderId="5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10" xfId="0" applyFont="1" applyFill="1" applyBorder="1" applyAlignment="1">
      <alignment horizontal="center"/>
    </xf>
    <xf numFmtId="0" fontId="6" fillId="0" borderId="5" xfId="0" applyFont="1" applyFill="1" applyBorder="1"/>
    <xf numFmtId="0" fontId="6" fillId="0" borderId="3" xfId="0" applyFont="1" applyFill="1" applyBorder="1"/>
    <xf numFmtId="0" fontId="3" fillId="0" borderId="5" xfId="0" applyFont="1" applyFill="1" applyBorder="1" applyAlignment="1"/>
    <xf numFmtId="0" fontId="3" fillId="0" borderId="5" xfId="0" applyFont="1" applyFill="1" applyBorder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left"/>
    </xf>
    <xf numFmtId="4" fontId="4" fillId="0" borderId="4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3" fillId="4" borderId="0" xfId="0" applyFont="1" applyFill="1"/>
    <xf numFmtId="0" fontId="5" fillId="0" borderId="5" xfId="0" applyFont="1" applyFill="1" applyBorder="1" applyAlignment="1"/>
    <xf numFmtId="0" fontId="3" fillId="5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center"/>
    </xf>
    <xf numFmtId="4" fontId="4" fillId="4" borderId="4" xfId="0" applyNumberFormat="1" applyFont="1" applyFill="1" applyBorder="1" applyAlignment="1">
      <alignment horizontal="right"/>
    </xf>
    <xf numFmtId="0" fontId="4" fillId="4" borderId="3" xfId="0" applyFont="1" applyFill="1" applyBorder="1"/>
    <xf numFmtId="0" fontId="4" fillId="4" borderId="3" xfId="0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3" fillId="0" borderId="2" xfId="0" applyFont="1" applyFill="1" applyBorder="1"/>
    <xf numFmtId="0" fontId="4" fillId="0" borderId="3" xfId="0" applyFont="1" applyFill="1" applyBorder="1" applyAlignment="1"/>
    <xf numFmtId="0" fontId="7" fillId="0" borderId="0" xfId="0" applyFont="1" applyFill="1"/>
    <xf numFmtId="0" fontId="7" fillId="0" borderId="0" xfId="0" applyFont="1" applyFill="1" applyBorder="1"/>
    <xf numFmtId="0" fontId="4" fillId="0" borderId="2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5" fillId="0" borderId="5" xfId="0" applyFont="1" applyFill="1" applyBorder="1"/>
    <xf numFmtId="0" fontId="5" fillId="0" borderId="3" xfId="0" applyFont="1" applyFill="1" applyBorder="1"/>
    <xf numFmtId="4" fontId="3" fillId="0" borderId="8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/>
    <xf numFmtId="0" fontId="3" fillId="0" borderId="2" xfId="0" applyFont="1" applyBorder="1" applyAlignment="1"/>
    <xf numFmtId="0" fontId="4" fillId="0" borderId="5" xfId="0" applyFont="1" applyFill="1" applyBorder="1" applyAlignment="1"/>
    <xf numFmtId="0" fontId="4" fillId="2" borderId="2" xfId="0" applyFont="1" applyFill="1" applyBorder="1" applyAlignment="1">
      <alignment horizontal="left" wrapText="1"/>
    </xf>
    <xf numFmtId="0" fontId="4" fillId="0" borderId="5" xfId="0" applyFont="1" applyFill="1" applyBorder="1"/>
    <xf numFmtId="0" fontId="4" fillId="0" borderId="3" xfId="0" applyFont="1" applyFill="1" applyBorder="1"/>
    <xf numFmtId="0" fontId="3" fillId="0" borderId="5" xfId="0" applyFont="1" applyFill="1" applyBorder="1" applyAlignment="1">
      <alignment horizontal="left"/>
    </xf>
    <xf numFmtId="0" fontId="5" fillId="0" borderId="2" xfId="0" applyFont="1" applyFill="1" applyBorder="1"/>
    <xf numFmtId="0" fontId="4" fillId="6" borderId="3" xfId="0" applyFont="1" applyFill="1" applyBorder="1" applyAlignment="1"/>
    <xf numFmtId="0" fontId="4" fillId="6" borderId="5" xfId="0" applyFont="1" applyFill="1" applyBorder="1" applyAlignment="1"/>
    <xf numFmtId="0" fontId="4" fillId="6" borderId="2" xfId="0" applyFont="1" applyFill="1" applyBorder="1" applyAlignment="1"/>
    <xf numFmtId="0" fontId="3" fillId="4" borderId="6" xfId="0" applyFont="1" applyFill="1" applyBorder="1" applyAlignment="1">
      <alignment wrapText="1"/>
    </xf>
    <xf numFmtId="0" fontId="3" fillId="4" borderId="0" xfId="0" applyFont="1" applyFill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6" fillId="0" borderId="5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 wrapText="1"/>
    </xf>
    <xf numFmtId="0" fontId="8" fillId="4" borderId="0" xfId="0" applyFont="1" applyFill="1" applyBorder="1" applyAlignment="1">
      <alignment horizontal="center"/>
    </xf>
    <xf numFmtId="4" fontId="8" fillId="4" borderId="0" xfId="0" applyNumberFormat="1" applyFont="1" applyFill="1" applyBorder="1" applyAlignment="1">
      <alignment horizontal="right"/>
    </xf>
    <xf numFmtId="0" fontId="3" fillId="4" borderId="0" xfId="0" applyFont="1" applyFill="1" applyBorder="1"/>
    <xf numFmtId="0" fontId="8" fillId="4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0" xfId="0" applyFont="1" applyFill="1" applyBorder="1"/>
    <xf numFmtId="0" fontId="3" fillId="4" borderId="0" xfId="0" applyFont="1" applyFill="1" applyBorder="1" applyAlignment="1"/>
    <xf numFmtId="0" fontId="3" fillId="4" borderId="0" xfId="0" applyFont="1" applyFill="1" applyAlignment="1"/>
    <xf numFmtId="0" fontId="4" fillId="0" borderId="2" xfId="0" applyFont="1" applyFill="1" applyBorder="1"/>
    <xf numFmtId="0" fontId="3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/>
    </xf>
    <xf numFmtId="4" fontId="3" fillId="3" borderId="4" xfId="0" applyNumberFormat="1" applyFont="1" applyFill="1" applyBorder="1" applyAlignment="1">
      <alignment horizontal="right"/>
    </xf>
    <xf numFmtId="0" fontId="4" fillId="3" borderId="4" xfId="0" applyFont="1" applyFill="1" applyBorder="1" applyAlignment="1"/>
    <xf numFmtId="0" fontId="3" fillId="3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377"/>
  <sheetViews>
    <sheetView tabSelected="1" workbookViewId="0">
      <selection activeCell="C21" sqref="C21"/>
    </sheetView>
  </sheetViews>
  <sheetFormatPr defaultRowHeight="15"/>
  <cols>
    <col min="1" max="1" width="60" style="8" customWidth="1"/>
    <col min="2" max="2" width="6.85546875" style="11" customWidth="1"/>
    <col min="3" max="3" width="17" style="8" customWidth="1"/>
    <col min="4" max="4" width="0" style="9" hidden="1" customWidth="1"/>
    <col min="5" max="5" width="9.140625" style="8"/>
    <col min="6" max="9" width="0" style="8" hidden="1" customWidth="1"/>
    <col min="10" max="16384" width="9.140625" style="8"/>
  </cols>
  <sheetData>
    <row r="1" spans="1:3">
      <c r="B1" s="126" t="s">
        <v>18</v>
      </c>
      <c r="C1" s="126"/>
    </row>
    <row r="2" spans="1:3">
      <c r="A2" s="8" t="s">
        <v>11</v>
      </c>
      <c r="B2" s="126" t="s">
        <v>110</v>
      </c>
      <c r="C2" s="126"/>
    </row>
    <row r="3" spans="1:3">
      <c r="A3" s="10" t="s">
        <v>3</v>
      </c>
    </row>
    <row r="4" spans="1:3">
      <c r="A4" s="8" t="s">
        <v>4</v>
      </c>
    </row>
    <row r="8" spans="1:3">
      <c r="A8" s="127" t="s">
        <v>27</v>
      </c>
      <c r="B8" s="127"/>
      <c r="C8" s="127"/>
    </row>
    <row r="9" spans="1:3" ht="41.25" customHeight="1">
      <c r="A9" s="127"/>
      <c r="B9" s="127"/>
      <c r="C9" s="127"/>
    </row>
    <row r="10" spans="1:3">
      <c r="B10" s="12"/>
      <c r="C10" s="13" t="s">
        <v>12</v>
      </c>
    </row>
    <row r="11" spans="1:3">
      <c r="A11" s="14" t="s">
        <v>5</v>
      </c>
      <c r="B11" s="15" t="s">
        <v>0</v>
      </c>
      <c r="C11" s="128" t="s">
        <v>29</v>
      </c>
    </row>
    <row r="12" spans="1:3">
      <c r="A12" s="16" t="s">
        <v>6</v>
      </c>
      <c r="B12" s="17"/>
      <c r="C12" s="129"/>
    </row>
    <row r="13" spans="1:3">
      <c r="A13" s="16" t="s">
        <v>7</v>
      </c>
      <c r="B13" s="17"/>
      <c r="C13" s="129"/>
    </row>
    <row r="14" spans="1:3">
      <c r="A14" s="18"/>
      <c r="B14" s="19"/>
      <c r="C14" s="130"/>
    </row>
    <row r="15" spans="1:3">
      <c r="A15" s="20">
        <v>0</v>
      </c>
      <c r="B15" s="20">
        <v>1</v>
      </c>
      <c r="C15" s="19">
        <v>2</v>
      </c>
    </row>
    <row r="16" spans="1:3">
      <c r="A16" s="21" t="s">
        <v>13</v>
      </c>
      <c r="B16" s="22" t="s">
        <v>1</v>
      </c>
      <c r="C16" s="23">
        <f>C18+C28</f>
        <v>21.999999999999943</v>
      </c>
    </row>
    <row r="17" spans="1:12">
      <c r="A17" s="24"/>
      <c r="B17" s="25" t="s">
        <v>2</v>
      </c>
      <c r="C17" s="23">
        <f>C19+C29</f>
        <v>21.999999999999943</v>
      </c>
    </row>
    <row r="18" spans="1:12">
      <c r="A18" s="26" t="s">
        <v>21</v>
      </c>
      <c r="B18" s="27" t="s">
        <v>1</v>
      </c>
      <c r="C18" s="28">
        <f>C20</f>
        <v>0</v>
      </c>
    </row>
    <row r="19" spans="1:12">
      <c r="A19" s="29" t="s">
        <v>9</v>
      </c>
      <c r="B19" s="30" t="s">
        <v>2</v>
      </c>
      <c r="C19" s="28">
        <f>C21</f>
        <v>0</v>
      </c>
    </row>
    <row r="20" spans="1:12">
      <c r="A20" s="34" t="s">
        <v>10</v>
      </c>
      <c r="B20" s="27" t="s">
        <v>1</v>
      </c>
      <c r="C20" s="28">
        <f>C22</f>
        <v>0</v>
      </c>
    </row>
    <row r="21" spans="1:12">
      <c r="A21" s="35"/>
      <c r="B21" s="30" t="s">
        <v>2</v>
      </c>
      <c r="C21" s="28">
        <f>C23</f>
        <v>0</v>
      </c>
    </row>
    <row r="22" spans="1:12">
      <c r="A22" s="36" t="s">
        <v>14</v>
      </c>
      <c r="B22" s="27" t="s">
        <v>1</v>
      </c>
      <c r="C22" s="28">
        <f>C26+C24</f>
        <v>0</v>
      </c>
    </row>
    <row r="23" spans="1:12">
      <c r="A23" s="29"/>
      <c r="B23" s="31" t="s">
        <v>2</v>
      </c>
      <c r="C23" s="28">
        <f>C27+C25</f>
        <v>0</v>
      </c>
    </row>
    <row r="24" spans="1:12">
      <c r="A24" s="36" t="s">
        <v>17</v>
      </c>
      <c r="B24" s="27" t="s">
        <v>1</v>
      </c>
      <c r="C24" s="28">
        <f>C51</f>
        <v>-0.25</v>
      </c>
    </row>
    <row r="25" spans="1:12">
      <c r="A25" s="29"/>
      <c r="B25" s="39" t="s">
        <v>2</v>
      </c>
      <c r="C25" s="40">
        <f>C52</f>
        <v>-0.25</v>
      </c>
    </row>
    <row r="26" spans="1:12">
      <c r="A26" s="38" t="s">
        <v>24</v>
      </c>
      <c r="B26" s="39" t="s">
        <v>1</v>
      </c>
      <c r="C26" s="28">
        <f>C53</f>
        <v>0.25</v>
      </c>
      <c r="L26" s="9"/>
    </row>
    <row r="27" spans="1:12">
      <c r="A27" s="32"/>
      <c r="B27" s="30" t="s">
        <v>2</v>
      </c>
      <c r="C27" s="28">
        <f>C54</f>
        <v>0.25</v>
      </c>
      <c r="L27" s="9"/>
    </row>
    <row r="28" spans="1:12">
      <c r="A28" s="41" t="s">
        <v>30</v>
      </c>
      <c r="B28" s="27" t="s">
        <v>1</v>
      </c>
      <c r="C28" s="42">
        <f>C30</f>
        <v>21.999999999999943</v>
      </c>
    </row>
    <row r="29" spans="1:12">
      <c r="A29" s="43" t="s">
        <v>9</v>
      </c>
      <c r="B29" s="30" t="s">
        <v>2</v>
      </c>
      <c r="C29" s="42">
        <f>C31</f>
        <v>21.999999999999943</v>
      </c>
    </row>
    <row r="30" spans="1:12">
      <c r="A30" s="34" t="s">
        <v>10</v>
      </c>
      <c r="B30" s="27" t="s">
        <v>1</v>
      </c>
      <c r="C30" s="28">
        <f>C32+C40</f>
        <v>21.999999999999943</v>
      </c>
    </row>
    <row r="31" spans="1:12">
      <c r="A31" s="35"/>
      <c r="B31" s="30" t="s">
        <v>2</v>
      </c>
      <c r="C31" s="28">
        <f>C33+C41</f>
        <v>21.999999999999943</v>
      </c>
    </row>
    <row r="32" spans="1:12">
      <c r="A32" s="36" t="s">
        <v>14</v>
      </c>
      <c r="B32" s="27" t="s">
        <v>1</v>
      </c>
      <c r="C32" s="28">
        <f>C34+C36+C38</f>
        <v>25.999999999999943</v>
      </c>
    </row>
    <row r="33" spans="1:53">
      <c r="A33" s="29"/>
      <c r="B33" s="31" t="s">
        <v>2</v>
      </c>
      <c r="C33" s="28">
        <f>C35+C37+C39</f>
        <v>25.999999999999943</v>
      </c>
    </row>
    <row r="34" spans="1:53">
      <c r="A34" s="36" t="s">
        <v>17</v>
      </c>
      <c r="B34" s="31" t="s">
        <v>1</v>
      </c>
      <c r="C34" s="28">
        <f t="shared" ref="C34:C41" si="0">C61</f>
        <v>40.999999999999929</v>
      </c>
    </row>
    <row r="35" spans="1:53">
      <c r="A35" s="29"/>
      <c r="B35" s="33" t="s">
        <v>2</v>
      </c>
      <c r="C35" s="28">
        <f t="shared" si="0"/>
        <v>40.999999999999929</v>
      </c>
    </row>
    <row r="36" spans="1:53">
      <c r="A36" s="38" t="s">
        <v>94</v>
      </c>
      <c r="B36" s="27" t="s">
        <v>1</v>
      </c>
      <c r="C36" s="28">
        <f t="shared" si="0"/>
        <v>148.19999999999999</v>
      </c>
    </row>
    <row r="37" spans="1:53">
      <c r="A37" s="38"/>
      <c r="B37" s="39" t="s">
        <v>2</v>
      </c>
      <c r="C37" s="28">
        <f t="shared" si="0"/>
        <v>148.19999999999999</v>
      </c>
    </row>
    <row r="38" spans="1:53">
      <c r="A38" s="44" t="s">
        <v>24</v>
      </c>
      <c r="B38" s="27" t="s">
        <v>1</v>
      </c>
      <c r="C38" s="28">
        <f t="shared" si="0"/>
        <v>-163.19999999999999</v>
      </c>
    </row>
    <row r="39" spans="1:53">
      <c r="A39" s="29"/>
      <c r="B39" s="30" t="s">
        <v>2</v>
      </c>
      <c r="C39" s="28">
        <f t="shared" si="0"/>
        <v>-163.19999999999999</v>
      </c>
    </row>
    <row r="40" spans="1:53">
      <c r="A40" s="36" t="s">
        <v>26</v>
      </c>
      <c r="B40" s="27" t="s">
        <v>1</v>
      </c>
      <c r="C40" s="28">
        <f t="shared" si="0"/>
        <v>-4</v>
      </c>
    </row>
    <row r="41" spans="1:53">
      <c r="A41" s="29"/>
      <c r="B41" s="30" t="s">
        <v>2</v>
      </c>
      <c r="C41" s="28">
        <f t="shared" si="0"/>
        <v>-4</v>
      </c>
    </row>
    <row r="42" spans="1:53" s="47" customFormat="1">
      <c r="A42" s="131" t="s">
        <v>8</v>
      </c>
      <c r="B42" s="132"/>
      <c r="C42" s="13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</row>
    <row r="43" spans="1:53" s="9" customFormat="1">
      <c r="A43" s="50" t="s">
        <v>13</v>
      </c>
      <c r="B43" s="51" t="s">
        <v>1</v>
      </c>
      <c r="C43" s="52">
        <f>C45+C55</f>
        <v>21.999999999999943</v>
      </c>
    </row>
    <row r="44" spans="1:53" s="9" customFormat="1">
      <c r="A44" s="53"/>
      <c r="B44" s="54" t="s">
        <v>2</v>
      </c>
      <c r="C44" s="52">
        <f>C46+C56</f>
        <v>21.999999999999943</v>
      </c>
    </row>
    <row r="45" spans="1:53" s="9" customFormat="1">
      <c r="A45" s="26" t="s">
        <v>21</v>
      </c>
      <c r="B45" s="39" t="s">
        <v>1</v>
      </c>
      <c r="C45" s="55">
        <f>C47</f>
        <v>0</v>
      </c>
    </row>
    <row r="46" spans="1:53" s="9" customFormat="1">
      <c r="A46" s="29" t="s">
        <v>9</v>
      </c>
      <c r="B46" s="30" t="s">
        <v>2</v>
      </c>
      <c r="C46" s="55">
        <f>C48</f>
        <v>0</v>
      </c>
    </row>
    <row r="47" spans="1:53" s="9" customFormat="1">
      <c r="A47" s="49" t="s">
        <v>10</v>
      </c>
      <c r="B47" s="27" t="s">
        <v>1</v>
      </c>
      <c r="C47" s="55">
        <f>C49</f>
        <v>0</v>
      </c>
    </row>
    <row r="48" spans="1:53" s="9" customFormat="1">
      <c r="A48" s="35"/>
      <c r="B48" s="30" t="s">
        <v>2</v>
      </c>
      <c r="C48" s="55">
        <f>C50</f>
        <v>0</v>
      </c>
    </row>
    <row r="49" spans="1:16" s="9" customFormat="1">
      <c r="A49" s="37" t="s">
        <v>14</v>
      </c>
      <c r="B49" s="39" t="s">
        <v>1</v>
      </c>
      <c r="C49" s="55">
        <f>C51+C53</f>
        <v>0</v>
      </c>
    </row>
    <row r="50" spans="1:16" s="9" customFormat="1">
      <c r="A50" s="32"/>
      <c r="B50" s="30" t="s">
        <v>2</v>
      </c>
      <c r="C50" s="55">
        <f>C52+C54</f>
        <v>0</v>
      </c>
    </row>
    <row r="51" spans="1:16" s="9" customFormat="1">
      <c r="A51" s="38" t="s">
        <v>17</v>
      </c>
      <c r="B51" s="39" t="s">
        <v>1</v>
      </c>
      <c r="C51" s="55">
        <f>C79</f>
        <v>-0.25</v>
      </c>
    </row>
    <row r="52" spans="1:16" s="9" customFormat="1">
      <c r="A52" s="38"/>
      <c r="B52" s="39" t="s">
        <v>2</v>
      </c>
      <c r="C52" s="55">
        <f>C80</f>
        <v>-0.25</v>
      </c>
    </row>
    <row r="53" spans="1:16" s="9" customFormat="1">
      <c r="A53" s="36" t="s">
        <v>24</v>
      </c>
      <c r="B53" s="27" t="s">
        <v>1</v>
      </c>
      <c r="C53" s="28">
        <f>C241</f>
        <v>0.25</v>
      </c>
      <c r="D53" s="56"/>
      <c r="E53" s="56"/>
      <c r="F53" s="56"/>
      <c r="G53" s="56"/>
      <c r="H53" s="56"/>
      <c r="I53" s="56"/>
      <c r="K53" s="48"/>
      <c r="L53" s="48"/>
      <c r="M53" s="48"/>
      <c r="N53" s="48"/>
      <c r="O53" s="48"/>
      <c r="P53" s="48"/>
    </row>
    <row r="54" spans="1:16" s="9" customFormat="1">
      <c r="A54" s="32"/>
      <c r="B54" s="30" t="s">
        <v>2</v>
      </c>
      <c r="C54" s="28">
        <f>C242</f>
        <v>0.25</v>
      </c>
      <c r="D54" s="56"/>
      <c r="E54" s="56"/>
      <c r="F54" s="56"/>
      <c r="G54" s="56"/>
      <c r="H54" s="56"/>
      <c r="I54" s="56"/>
      <c r="K54" s="48"/>
      <c r="L54" s="48"/>
      <c r="M54" s="48"/>
      <c r="N54" s="48"/>
      <c r="O54" s="48"/>
      <c r="P54" s="48"/>
    </row>
    <row r="55" spans="1:16" s="9" customFormat="1">
      <c r="A55" s="26" t="s">
        <v>30</v>
      </c>
      <c r="B55" s="39" t="s">
        <v>1</v>
      </c>
      <c r="C55" s="55">
        <f>C57</f>
        <v>21.999999999999943</v>
      </c>
    </row>
    <row r="56" spans="1:16" s="9" customFormat="1">
      <c r="A56" s="29" t="s">
        <v>9</v>
      </c>
      <c r="B56" s="30" t="s">
        <v>2</v>
      </c>
      <c r="C56" s="55">
        <f>C58</f>
        <v>21.999999999999943</v>
      </c>
    </row>
    <row r="57" spans="1:16" s="9" customFormat="1">
      <c r="A57" s="119" t="s">
        <v>10</v>
      </c>
      <c r="B57" s="27" t="s">
        <v>1</v>
      </c>
      <c r="C57" s="55">
        <f>C59+C67</f>
        <v>21.999999999999943</v>
      </c>
    </row>
    <row r="58" spans="1:16" s="9" customFormat="1">
      <c r="A58" s="118"/>
      <c r="B58" s="30" t="s">
        <v>2</v>
      </c>
      <c r="C58" s="55">
        <f>C60+C68</f>
        <v>21.999999999999943</v>
      </c>
    </row>
    <row r="59" spans="1:16" s="9" customFormat="1">
      <c r="A59" s="44" t="s">
        <v>23</v>
      </c>
      <c r="B59" s="39" t="s">
        <v>1</v>
      </c>
      <c r="C59" s="55">
        <f>C61+C63+C65</f>
        <v>25.999999999999943</v>
      </c>
    </row>
    <row r="60" spans="1:16" s="9" customFormat="1">
      <c r="A60" s="29"/>
      <c r="B60" s="30" t="s">
        <v>2</v>
      </c>
      <c r="C60" s="55">
        <f>C62+C64+C66</f>
        <v>25.999999999999943</v>
      </c>
    </row>
    <row r="61" spans="1:16" s="9" customFormat="1">
      <c r="A61" s="5" t="s">
        <v>17</v>
      </c>
      <c r="B61" s="39" t="s">
        <v>1</v>
      </c>
      <c r="C61" s="55">
        <f>C93</f>
        <v>40.999999999999929</v>
      </c>
    </row>
    <row r="62" spans="1:16" s="9" customFormat="1">
      <c r="A62" s="57"/>
      <c r="B62" s="39" t="s">
        <v>2</v>
      </c>
      <c r="C62" s="55">
        <f>C94</f>
        <v>40.999999999999929</v>
      </c>
    </row>
    <row r="63" spans="1:16" s="9" customFormat="1">
      <c r="A63" s="36" t="s">
        <v>94</v>
      </c>
      <c r="B63" s="27" t="s">
        <v>1</v>
      </c>
      <c r="C63" s="55">
        <f>C95</f>
        <v>148.19999999999999</v>
      </c>
    </row>
    <row r="64" spans="1:16" s="9" customFormat="1">
      <c r="A64" s="29"/>
      <c r="B64" s="30" t="s">
        <v>2</v>
      </c>
      <c r="C64" s="55">
        <f>C96</f>
        <v>148.19999999999999</v>
      </c>
      <c r="D64" s="48"/>
      <c r="E64" s="48"/>
      <c r="F64" s="48"/>
      <c r="G64" s="48"/>
      <c r="H64" s="48"/>
      <c r="I64" s="48"/>
    </row>
    <row r="65" spans="1:16" s="9" customFormat="1">
      <c r="A65" s="38" t="s">
        <v>24</v>
      </c>
      <c r="B65" s="39" t="s">
        <v>1</v>
      </c>
      <c r="C65" s="55">
        <f>C97+C266</f>
        <v>-163.19999999999999</v>
      </c>
    </row>
    <row r="66" spans="1:16" s="9" customFormat="1">
      <c r="A66" s="57"/>
      <c r="B66" s="39" t="s">
        <v>2</v>
      </c>
      <c r="C66" s="55">
        <f>C98+C267</f>
        <v>-163.19999999999999</v>
      </c>
    </row>
    <row r="67" spans="1:16" s="9" customFormat="1">
      <c r="A67" s="36" t="s">
        <v>26</v>
      </c>
      <c r="B67" s="27" t="s">
        <v>1</v>
      </c>
      <c r="C67" s="55">
        <f>C306</f>
        <v>-4</v>
      </c>
    </row>
    <row r="68" spans="1:16" s="9" customFormat="1">
      <c r="A68" s="32"/>
      <c r="B68" s="30" t="s">
        <v>2</v>
      </c>
      <c r="C68" s="55">
        <f>C307</f>
        <v>-4</v>
      </c>
      <c r="D68" s="48"/>
      <c r="E68" s="48"/>
      <c r="F68" s="48"/>
      <c r="G68" s="48"/>
      <c r="H68" s="48"/>
      <c r="I68" s="48"/>
    </row>
    <row r="69" spans="1:16" s="9" customFormat="1">
      <c r="A69" s="112" t="s">
        <v>28</v>
      </c>
      <c r="B69" s="113" t="s">
        <v>1</v>
      </c>
      <c r="C69" s="111">
        <f>C71</f>
        <v>176.99999999999994</v>
      </c>
      <c r="D69" s="56"/>
      <c r="E69" s="56"/>
      <c r="F69" s="56"/>
      <c r="G69" s="56"/>
      <c r="H69" s="56"/>
      <c r="I69" s="56"/>
      <c r="K69" s="48"/>
      <c r="L69" s="48"/>
      <c r="M69" s="48"/>
      <c r="N69" s="48"/>
      <c r="O69" s="48"/>
      <c r="P69" s="48"/>
    </row>
    <row r="70" spans="1:16" s="9" customFormat="1">
      <c r="A70" s="58" t="s">
        <v>15</v>
      </c>
      <c r="B70" s="30" t="s">
        <v>2</v>
      </c>
      <c r="C70" s="55">
        <f>C72</f>
        <v>176.99999999999994</v>
      </c>
      <c r="D70" s="56"/>
      <c r="E70" s="56"/>
      <c r="F70" s="56"/>
      <c r="G70" s="56"/>
      <c r="H70" s="56"/>
      <c r="I70" s="56"/>
      <c r="K70" s="48"/>
      <c r="L70" s="48"/>
      <c r="M70" s="48"/>
      <c r="N70" s="48"/>
      <c r="O70" s="48"/>
      <c r="P70" s="48"/>
    </row>
    <row r="71" spans="1:16" s="9" customFormat="1">
      <c r="A71" s="37" t="s">
        <v>22</v>
      </c>
      <c r="B71" s="27" t="s">
        <v>1</v>
      </c>
      <c r="C71" s="55">
        <f>C73+C87</f>
        <v>176.99999999999994</v>
      </c>
    </row>
    <row r="72" spans="1:16" s="9" customFormat="1">
      <c r="A72" s="32"/>
      <c r="B72" s="30" t="s">
        <v>2</v>
      </c>
      <c r="C72" s="55">
        <f>C74+C88</f>
        <v>176.99999999999994</v>
      </c>
      <c r="D72" s="48"/>
      <c r="E72" s="48"/>
      <c r="F72" s="48"/>
      <c r="G72" s="48"/>
      <c r="H72" s="48"/>
      <c r="I72" s="48"/>
    </row>
    <row r="73" spans="1:16" s="9" customFormat="1">
      <c r="A73" s="26" t="s">
        <v>21</v>
      </c>
      <c r="B73" s="39" t="s">
        <v>1</v>
      </c>
      <c r="C73" s="55">
        <f>C75</f>
        <v>0</v>
      </c>
      <c r="D73" s="56"/>
      <c r="E73" s="56"/>
      <c r="F73" s="56"/>
      <c r="G73" s="56"/>
      <c r="H73" s="56"/>
      <c r="I73" s="56"/>
      <c r="K73" s="48"/>
      <c r="L73" s="48"/>
      <c r="M73" s="48"/>
      <c r="N73" s="48"/>
      <c r="O73" s="48"/>
      <c r="P73" s="48"/>
    </row>
    <row r="74" spans="1:16" s="9" customFormat="1">
      <c r="A74" s="38" t="s">
        <v>9</v>
      </c>
      <c r="B74" s="39" t="s">
        <v>2</v>
      </c>
      <c r="C74" s="55">
        <f>C76</f>
        <v>0</v>
      </c>
      <c r="D74" s="56"/>
      <c r="E74" s="56"/>
      <c r="F74" s="56"/>
      <c r="G74" s="56"/>
      <c r="H74" s="56"/>
      <c r="I74" s="56"/>
      <c r="K74" s="48"/>
      <c r="L74" s="48"/>
      <c r="M74" s="48"/>
      <c r="N74" s="48"/>
      <c r="O74" s="48"/>
      <c r="P74" s="48"/>
    </row>
    <row r="75" spans="1:16" s="59" customFormat="1">
      <c r="A75" s="117" t="s">
        <v>10</v>
      </c>
      <c r="B75" s="27" t="s">
        <v>1</v>
      </c>
      <c r="C75" s="42">
        <f>C77+C85</f>
        <v>0</v>
      </c>
    </row>
    <row r="76" spans="1:16" s="59" customFormat="1">
      <c r="A76" s="118"/>
      <c r="B76" s="19" t="s">
        <v>2</v>
      </c>
      <c r="C76" s="42">
        <f>C78+C86</f>
        <v>0</v>
      </c>
    </row>
    <row r="77" spans="1:16" s="59" customFormat="1">
      <c r="A77" s="44" t="s">
        <v>23</v>
      </c>
      <c r="B77" s="27" t="s">
        <v>1</v>
      </c>
      <c r="C77" s="28">
        <f>C79+C81+C83</f>
        <v>0</v>
      </c>
    </row>
    <row r="78" spans="1:16" s="59" customFormat="1">
      <c r="A78" s="29"/>
      <c r="B78" s="30" t="s">
        <v>2</v>
      </c>
      <c r="C78" s="28">
        <f>C80+C82+C84</f>
        <v>0</v>
      </c>
    </row>
    <row r="79" spans="1:16" s="59" customFormat="1">
      <c r="A79" s="4" t="s">
        <v>17</v>
      </c>
      <c r="B79" s="39" t="s">
        <v>1</v>
      </c>
      <c r="C79" s="28">
        <f>C235</f>
        <v>-0.25</v>
      </c>
    </row>
    <row r="80" spans="1:16" s="59" customFormat="1">
      <c r="A80" s="32"/>
      <c r="B80" s="30" t="s">
        <v>2</v>
      </c>
      <c r="C80" s="28">
        <f>C236</f>
        <v>-0.25</v>
      </c>
    </row>
    <row r="81" spans="1:16" s="9" customFormat="1">
      <c r="A81" s="36" t="s">
        <v>94</v>
      </c>
      <c r="B81" s="27" t="s">
        <v>1</v>
      </c>
      <c r="C81" s="28">
        <v>0</v>
      </c>
    </row>
    <row r="82" spans="1:16" s="9" customFormat="1">
      <c r="A82" s="29"/>
      <c r="B82" s="30" t="s">
        <v>2</v>
      </c>
      <c r="C82" s="28">
        <v>0</v>
      </c>
    </row>
    <row r="83" spans="1:16" s="9" customFormat="1">
      <c r="A83" s="36" t="s">
        <v>24</v>
      </c>
      <c r="B83" s="39" t="s">
        <v>1</v>
      </c>
      <c r="C83" s="28">
        <f>C241</f>
        <v>0.25</v>
      </c>
    </row>
    <row r="84" spans="1:16" s="9" customFormat="1">
      <c r="A84" s="32"/>
      <c r="B84" s="30" t="s">
        <v>2</v>
      </c>
      <c r="C84" s="28">
        <f>C242</f>
        <v>0.25</v>
      </c>
    </row>
    <row r="85" spans="1:16" s="9" customFormat="1">
      <c r="A85" s="36" t="s">
        <v>26</v>
      </c>
      <c r="B85" s="27" t="s">
        <v>1</v>
      </c>
      <c r="C85" s="28">
        <v>0</v>
      </c>
      <c r="D85" s="56"/>
      <c r="E85" s="56"/>
      <c r="F85" s="56"/>
      <c r="G85" s="56"/>
      <c r="H85" s="56"/>
      <c r="I85" s="56"/>
      <c r="K85" s="48"/>
      <c r="L85" s="48"/>
      <c r="M85" s="48"/>
      <c r="N85" s="48"/>
      <c r="O85" s="48"/>
      <c r="P85" s="48"/>
    </row>
    <row r="86" spans="1:16" s="9" customFormat="1">
      <c r="A86" s="32"/>
      <c r="B86" s="30" t="s">
        <v>2</v>
      </c>
      <c r="C86" s="28">
        <v>0</v>
      </c>
      <c r="D86" s="56"/>
      <c r="E86" s="56"/>
      <c r="F86" s="56"/>
      <c r="G86" s="56"/>
      <c r="H86" s="56"/>
      <c r="I86" s="56"/>
      <c r="K86" s="48"/>
      <c r="L86" s="48"/>
      <c r="M86" s="48"/>
      <c r="N86" s="48"/>
      <c r="O86" s="48"/>
      <c r="P86" s="48"/>
    </row>
    <row r="87" spans="1:16" s="9" customFormat="1">
      <c r="A87" s="46" t="s">
        <v>30</v>
      </c>
      <c r="B87" s="27" t="s">
        <v>1</v>
      </c>
      <c r="C87" s="28">
        <f>C89</f>
        <v>176.99999999999994</v>
      </c>
      <c r="D87" s="56"/>
      <c r="E87" s="56"/>
      <c r="F87" s="56"/>
      <c r="G87" s="56"/>
      <c r="H87" s="56"/>
      <c r="I87" s="56"/>
      <c r="K87" s="48"/>
      <c r="L87" s="48"/>
      <c r="M87" s="48"/>
      <c r="N87" s="48"/>
      <c r="O87" s="48"/>
      <c r="P87" s="48"/>
    </row>
    <row r="88" spans="1:16" s="9" customFormat="1">
      <c r="A88" s="29" t="s">
        <v>9</v>
      </c>
      <c r="B88" s="30" t="s">
        <v>2</v>
      </c>
      <c r="C88" s="28">
        <f>C90</f>
        <v>176.99999999999994</v>
      </c>
      <c r="D88" s="56"/>
      <c r="E88" s="56"/>
      <c r="F88" s="56"/>
      <c r="G88" s="56"/>
      <c r="H88" s="56"/>
      <c r="I88" s="56"/>
      <c r="K88" s="48"/>
      <c r="L88" s="48"/>
      <c r="M88" s="48"/>
      <c r="N88" s="48"/>
      <c r="O88" s="48"/>
      <c r="P88" s="48"/>
    </row>
    <row r="89" spans="1:16" s="59" customFormat="1">
      <c r="A89" s="117" t="s">
        <v>10</v>
      </c>
      <c r="B89" s="39" t="s">
        <v>1</v>
      </c>
      <c r="C89" s="42">
        <f>C91</f>
        <v>176.99999999999994</v>
      </c>
    </row>
    <row r="90" spans="1:16" s="59" customFormat="1">
      <c r="A90" s="118"/>
      <c r="B90" s="19" t="s">
        <v>2</v>
      </c>
      <c r="C90" s="42">
        <f>C92</f>
        <v>176.99999999999994</v>
      </c>
    </row>
    <row r="91" spans="1:16" s="59" customFormat="1">
      <c r="A91" s="44" t="s">
        <v>23</v>
      </c>
      <c r="B91" s="27" t="s">
        <v>1</v>
      </c>
      <c r="C91" s="28">
        <f>C93+C95+C97</f>
        <v>176.99999999999994</v>
      </c>
      <c r="D91" s="60"/>
      <c r="E91" s="60"/>
      <c r="F91" s="60"/>
      <c r="G91" s="60"/>
      <c r="H91" s="60"/>
      <c r="I91" s="60"/>
      <c r="K91" s="60"/>
      <c r="L91" s="60"/>
      <c r="M91" s="60"/>
      <c r="N91" s="60"/>
      <c r="O91" s="60"/>
      <c r="P91" s="60"/>
    </row>
    <row r="92" spans="1:16" s="59" customFormat="1">
      <c r="A92" s="29"/>
      <c r="B92" s="30" t="s">
        <v>2</v>
      </c>
      <c r="C92" s="28">
        <f>C94+C96+C98</f>
        <v>176.99999999999994</v>
      </c>
      <c r="D92" s="60"/>
      <c r="E92" s="60"/>
      <c r="F92" s="60"/>
      <c r="G92" s="60"/>
      <c r="H92" s="60"/>
      <c r="I92" s="60"/>
      <c r="K92" s="60"/>
      <c r="L92" s="60"/>
      <c r="M92" s="60"/>
      <c r="N92" s="60"/>
      <c r="O92" s="60"/>
      <c r="P92" s="60"/>
    </row>
    <row r="93" spans="1:16" s="59" customFormat="1">
      <c r="A93" s="4" t="s">
        <v>17</v>
      </c>
      <c r="B93" s="39" t="s">
        <v>1</v>
      </c>
      <c r="C93" s="28">
        <f>C108</f>
        <v>40.999999999999929</v>
      </c>
    </row>
    <row r="94" spans="1:16" s="59" customFormat="1">
      <c r="A94" s="32"/>
      <c r="B94" s="30" t="s">
        <v>2</v>
      </c>
      <c r="C94" s="28">
        <f>C109</f>
        <v>40.999999999999929</v>
      </c>
    </row>
    <row r="95" spans="1:16" s="9" customFormat="1">
      <c r="A95" s="36" t="s">
        <v>94</v>
      </c>
      <c r="B95" s="27" t="s">
        <v>1</v>
      </c>
      <c r="C95" s="28">
        <f>C204+C249</f>
        <v>148.19999999999999</v>
      </c>
      <c r="D95" s="56"/>
      <c r="E95" s="56"/>
      <c r="F95" s="56"/>
      <c r="G95" s="56"/>
      <c r="H95" s="56"/>
      <c r="I95" s="56"/>
      <c r="K95" s="48"/>
      <c r="L95" s="48"/>
      <c r="M95" s="48"/>
      <c r="N95" s="48"/>
      <c r="O95" s="48"/>
      <c r="P95" s="48"/>
    </row>
    <row r="96" spans="1:16" s="9" customFormat="1">
      <c r="A96" s="29"/>
      <c r="B96" s="30" t="s">
        <v>2</v>
      </c>
      <c r="C96" s="28">
        <f>C205+C250</f>
        <v>148.19999999999999</v>
      </c>
      <c r="D96" s="56"/>
      <c r="E96" s="56"/>
      <c r="F96" s="56"/>
      <c r="G96" s="56"/>
      <c r="H96" s="56"/>
      <c r="I96" s="56"/>
      <c r="K96" s="48"/>
      <c r="L96" s="48"/>
      <c r="M96" s="48"/>
      <c r="N96" s="48"/>
      <c r="O96" s="48"/>
      <c r="P96" s="48"/>
    </row>
    <row r="97" spans="1:16" s="9" customFormat="1">
      <c r="A97" s="36" t="s">
        <v>24</v>
      </c>
      <c r="B97" s="27" t="s">
        <v>1</v>
      </c>
      <c r="C97" s="28">
        <f>C220</f>
        <v>-12.2</v>
      </c>
      <c r="D97" s="56"/>
      <c r="E97" s="56"/>
      <c r="F97" s="56"/>
      <c r="G97" s="56"/>
      <c r="H97" s="56"/>
      <c r="I97" s="56"/>
      <c r="K97" s="48"/>
      <c r="L97" s="48"/>
      <c r="M97" s="48"/>
      <c r="N97" s="48"/>
      <c r="O97" s="48"/>
      <c r="P97" s="48"/>
    </row>
    <row r="98" spans="1:16" s="9" customFormat="1">
      <c r="A98" s="32"/>
      <c r="B98" s="30" t="s">
        <v>2</v>
      </c>
      <c r="C98" s="28">
        <f>C221</f>
        <v>-12.2</v>
      </c>
      <c r="D98" s="56"/>
      <c r="E98" s="56"/>
      <c r="F98" s="56"/>
      <c r="G98" s="56"/>
      <c r="H98" s="56"/>
      <c r="I98" s="56"/>
      <c r="K98" s="48"/>
      <c r="L98" s="48"/>
      <c r="M98" s="48"/>
      <c r="N98" s="48"/>
      <c r="O98" s="48"/>
      <c r="P98" s="48"/>
    </row>
    <row r="99" spans="1:16" s="9" customFormat="1">
      <c r="A99" s="120" t="s">
        <v>31</v>
      </c>
      <c r="B99" s="121"/>
      <c r="C99" s="122"/>
    </row>
    <row r="100" spans="1:16" s="9" customFormat="1">
      <c r="A100" s="37" t="s">
        <v>15</v>
      </c>
      <c r="B100" s="27" t="s">
        <v>1</v>
      </c>
      <c r="C100" s="28">
        <f t="shared" ref="C100:C105" si="1">C102</f>
        <v>160.99999999999994</v>
      </c>
    </row>
    <row r="101" spans="1:16" s="9" customFormat="1">
      <c r="A101" s="32" t="s">
        <v>16</v>
      </c>
      <c r="B101" s="30" t="s">
        <v>2</v>
      </c>
      <c r="C101" s="28">
        <f t="shared" si="1"/>
        <v>160.99999999999994</v>
      </c>
      <c r="E101" s="48"/>
      <c r="F101" s="48"/>
      <c r="G101" s="48"/>
      <c r="H101" s="48"/>
      <c r="I101" s="48"/>
      <c r="J101" s="48"/>
    </row>
    <row r="102" spans="1:16" s="9" customFormat="1">
      <c r="A102" s="46" t="s">
        <v>30</v>
      </c>
      <c r="B102" s="27" t="s">
        <v>1</v>
      </c>
      <c r="C102" s="28">
        <f t="shared" si="1"/>
        <v>160.99999999999994</v>
      </c>
      <c r="E102" s="48"/>
      <c r="F102" s="48"/>
      <c r="G102" s="48"/>
      <c r="H102" s="48"/>
      <c r="I102" s="48"/>
      <c r="J102" s="48"/>
    </row>
    <row r="103" spans="1:16" s="9" customFormat="1">
      <c r="A103" s="29" t="s">
        <v>9</v>
      </c>
      <c r="B103" s="30" t="s">
        <v>2</v>
      </c>
      <c r="C103" s="65">
        <f t="shared" si="1"/>
        <v>160.99999999999994</v>
      </c>
      <c r="E103" s="48"/>
      <c r="F103" s="48"/>
      <c r="G103" s="48"/>
      <c r="H103" s="48"/>
      <c r="I103" s="48"/>
      <c r="J103" s="48"/>
    </row>
    <row r="104" spans="1:16" s="9" customFormat="1">
      <c r="A104" s="63" t="s">
        <v>10</v>
      </c>
      <c r="B104" s="27" t="s">
        <v>1</v>
      </c>
      <c r="C104" s="65">
        <f t="shared" si="1"/>
        <v>160.99999999999994</v>
      </c>
      <c r="E104" s="48"/>
      <c r="F104" s="48"/>
      <c r="G104" s="48"/>
      <c r="H104" s="48"/>
      <c r="I104" s="48"/>
      <c r="J104" s="48"/>
    </row>
    <row r="105" spans="1:16" s="9" customFormat="1">
      <c r="A105" s="64"/>
      <c r="B105" s="30" t="s">
        <v>2</v>
      </c>
      <c r="C105" s="65">
        <f t="shared" si="1"/>
        <v>160.99999999999994</v>
      </c>
      <c r="E105" s="48"/>
      <c r="F105" s="48"/>
      <c r="G105" s="48"/>
      <c r="H105" s="48"/>
      <c r="I105" s="48"/>
      <c r="J105" s="48"/>
    </row>
    <row r="106" spans="1:16" s="9" customFormat="1">
      <c r="A106" s="49" t="s">
        <v>23</v>
      </c>
      <c r="B106" s="39" t="s">
        <v>1</v>
      </c>
      <c r="C106" s="28">
        <f>C108+C204+C220</f>
        <v>160.99999999999994</v>
      </c>
    </row>
    <row r="107" spans="1:16" s="9" customFormat="1">
      <c r="A107" s="38"/>
      <c r="B107" s="30" t="s">
        <v>2</v>
      </c>
      <c r="C107" s="28">
        <f>C109+C205+C221</f>
        <v>160.99999999999994</v>
      </c>
    </row>
    <row r="108" spans="1:16" s="9" customFormat="1">
      <c r="A108" s="62" t="s">
        <v>17</v>
      </c>
      <c r="B108" s="27" t="s">
        <v>1</v>
      </c>
      <c r="C108" s="28">
        <f>C110+C184+C200</f>
        <v>40.999999999999929</v>
      </c>
      <c r="E108" s="48"/>
      <c r="F108" s="48"/>
      <c r="G108" s="48"/>
      <c r="H108" s="48"/>
      <c r="I108" s="48"/>
      <c r="J108" s="48"/>
    </row>
    <row r="109" spans="1:16" s="9" customFormat="1">
      <c r="A109" s="32"/>
      <c r="B109" s="30" t="s">
        <v>2</v>
      </c>
      <c r="C109" s="28">
        <f>C111+C185+C201</f>
        <v>40.999999999999929</v>
      </c>
      <c r="E109" s="48"/>
      <c r="F109" s="48"/>
      <c r="G109" s="48"/>
      <c r="H109" s="48"/>
      <c r="I109" s="48"/>
      <c r="J109" s="48"/>
    </row>
    <row r="110" spans="1:16" s="9" customFormat="1">
      <c r="A110" s="1" t="s">
        <v>68</v>
      </c>
      <c r="B110" s="27" t="s">
        <v>1</v>
      </c>
      <c r="C110" s="65">
        <f>C112+C114+C116+C118+C120+C122+C124+C126+C128+C130+C132+C134+C136+C138+C140+C142+C144+C146+C148+C150+C152+C154+C156+C158+C160+C162+C164+C166+C168+C170+C172+C174+C176+C178+C180+C182</f>
        <v>12.199999999999932</v>
      </c>
      <c r="E110" s="48"/>
      <c r="F110" s="48"/>
      <c r="G110" s="48"/>
      <c r="H110" s="48"/>
      <c r="I110" s="48"/>
      <c r="J110" s="48"/>
    </row>
    <row r="111" spans="1:16" s="9" customFormat="1">
      <c r="A111" s="66"/>
      <c r="B111" s="30" t="s">
        <v>2</v>
      </c>
      <c r="C111" s="65">
        <f>C113+C115+C117+C119+C121+C123+C125+C127+C129+C131+C133+C135+C137+C139+C141+C143+C145+C147+C149+C151+C153+C155+C157+C159+C161+C163+C165+C167+C169+C171+C173+C175+C177+C179+C181+C183</f>
        <v>12.199999999999932</v>
      </c>
      <c r="E111" s="48"/>
      <c r="F111" s="48"/>
      <c r="G111" s="48"/>
      <c r="H111" s="48"/>
      <c r="I111" s="48"/>
      <c r="J111" s="48"/>
    </row>
    <row r="112" spans="1:16" s="9" customFormat="1">
      <c r="A112" s="67" t="s">
        <v>32</v>
      </c>
      <c r="B112" s="39" t="s">
        <v>1</v>
      </c>
      <c r="C112" s="28">
        <v>-2.42</v>
      </c>
    </row>
    <row r="113" spans="1:10" s="9" customFormat="1">
      <c r="A113" s="68"/>
      <c r="B113" s="30" t="s">
        <v>2</v>
      </c>
      <c r="C113" s="28">
        <v>-2.42</v>
      </c>
    </row>
    <row r="114" spans="1:10" s="9" customFormat="1">
      <c r="A114" s="67" t="s">
        <v>33</v>
      </c>
      <c r="B114" s="27" t="s">
        <v>1</v>
      </c>
      <c r="C114" s="28">
        <v>-1.08</v>
      </c>
      <c r="E114" s="48"/>
      <c r="F114" s="48"/>
      <c r="G114" s="48"/>
      <c r="H114" s="48"/>
      <c r="I114" s="48"/>
      <c r="J114" s="48"/>
    </row>
    <row r="115" spans="1:10" s="9" customFormat="1">
      <c r="A115" s="66"/>
      <c r="B115" s="30" t="s">
        <v>2</v>
      </c>
      <c r="C115" s="28">
        <v>-1.08</v>
      </c>
      <c r="E115" s="48"/>
      <c r="F115" s="48"/>
      <c r="G115" s="48"/>
      <c r="H115" s="48"/>
      <c r="I115" s="48"/>
      <c r="J115" s="48"/>
    </row>
    <row r="116" spans="1:10" s="9" customFormat="1">
      <c r="A116" s="67" t="s">
        <v>34</v>
      </c>
      <c r="B116" s="27" t="s">
        <v>1</v>
      </c>
      <c r="C116" s="65">
        <v>-4.4000000000000004</v>
      </c>
      <c r="E116" s="48"/>
      <c r="F116" s="48"/>
      <c r="G116" s="48"/>
      <c r="H116" s="48"/>
      <c r="I116" s="48"/>
      <c r="J116" s="48"/>
    </row>
    <row r="117" spans="1:10" s="9" customFormat="1">
      <c r="A117" s="66"/>
      <c r="B117" s="30" t="s">
        <v>2</v>
      </c>
      <c r="C117" s="65">
        <v>-4.4000000000000004</v>
      </c>
      <c r="E117" s="48"/>
      <c r="F117" s="48"/>
      <c r="G117" s="48"/>
      <c r="H117" s="48"/>
      <c r="I117" s="48"/>
      <c r="J117" s="48"/>
    </row>
    <row r="118" spans="1:10" s="9" customFormat="1">
      <c r="A118" s="67" t="s">
        <v>35</v>
      </c>
      <c r="B118" s="27" t="s">
        <v>1</v>
      </c>
      <c r="C118" s="65">
        <v>-1.22</v>
      </c>
      <c r="E118" s="48"/>
      <c r="F118" s="48"/>
      <c r="G118" s="48"/>
      <c r="H118" s="48"/>
      <c r="I118" s="48"/>
      <c r="J118" s="48"/>
    </row>
    <row r="119" spans="1:10" s="9" customFormat="1">
      <c r="A119" s="66"/>
      <c r="B119" s="30" t="s">
        <v>2</v>
      </c>
      <c r="C119" s="65">
        <v>-1.22</v>
      </c>
      <c r="E119" s="48"/>
      <c r="F119" s="48"/>
      <c r="G119" s="48"/>
      <c r="H119" s="48"/>
      <c r="I119" s="48"/>
      <c r="J119" s="48"/>
    </row>
    <row r="120" spans="1:10" s="9" customFormat="1">
      <c r="A120" s="69" t="s">
        <v>36</v>
      </c>
      <c r="B120" s="39" t="s">
        <v>1</v>
      </c>
      <c r="C120" s="28">
        <v>-3.22</v>
      </c>
    </row>
    <row r="121" spans="1:10" s="9" customFormat="1">
      <c r="A121" s="61"/>
      <c r="B121" s="30" t="s">
        <v>2</v>
      </c>
      <c r="C121" s="28">
        <v>-3.22</v>
      </c>
    </row>
    <row r="122" spans="1:10" s="9" customFormat="1">
      <c r="A122" s="67" t="s">
        <v>37</v>
      </c>
      <c r="B122" s="27" t="s">
        <v>1</v>
      </c>
      <c r="C122" s="28">
        <v>-0.72</v>
      </c>
      <c r="E122" s="48"/>
      <c r="F122" s="48"/>
      <c r="G122" s="48"/>
      <c r="H122" s="48"/>
      <c r="I122" s="48"/>
      <c r="J122" s="48"/>
    </row>
    <row r="123" spans="1:10" s="9" customFormat="1">
      <c r="A123" s="66"/>
      <c r="B123" s="30" t="s">
        <v>2</v>
      </c>
      <c r="C123" s="28">
        <v>-0.72</v>
      </c>
      <c r="E123" s="48"/>
      <c r="F123" s="48"/>
      <c r="G123" s="48"/>
      <c r="H123" s="48"/>
      <c r="I123" s="48"/>
      <c r="J123" s="48"/>
    </row>
    <row r="124" spans="1:10" s="9" customFormat="1">
      <c r="A124" s="67" t="s">
        <v>38</v>
      </c>
      <c r="B124" s="27" t="s">
        <v>1</v>
      </c>
      <c r="C124" s="65">
        <v>-4.59</v>
      </c>
      <c r="E124" s="48"/>
      <c r="F124" s="48"/>
      <c r="G124" s="48"/>
      <c r="H124" s="48"/>
      <c r="I124" s="48"/>
      <c r="J124" s="48"/>
    </row>
    <row r="125" spans="1:10" s="9" customFormat="1">
      <c r="A125" s="66"/>
      <c r="B125" s="30" t="s">
        <v>2</v>
      </c>
      <c r="C125" s="65">
        <v>-4.59</v>
      </c>
      <c r="E125" s="48"/>
      <c r="F125" s="48"/>
      <c r="G125" s="48"/>
      <c r="H125" s="48"/>
      <c r="I125" s="48"/>
      <c r="J125" s="48"/>
    </row>
    <row r="126" spans="1:10" s="9" customFormat="1">
      <c r="A126" s="67" t="s">
        <v>39</v>
      </c>
      <c r="B126" s="27" t="s">
        <v>1</v>
      </c>
      <c r="C126" s="65">
        <v>-1.19</v>
      </c>
      <c r="E126" s="48"/>
      <c r="F126" s="48"/>
      <c r="G126" s="48"/>
      <c r="H126" s="48"/>
      <c r="I126" s="48"/>
      <c r="J126" s="48"/>
    </row>
    <row r="127" spans="1:10" s="9" customFormat="1">
      <c r="A127" s="66"/>
      <c r="B127" s="30" t="s">
        <v>2</v>
      </c>
      <c r="C127" s="65">
        <v>-1.19</v>
      </c>
      <c r="E127" s="48"/>
      <c r="F127" s="48"/>
      <c r="G127" s="48"/>
      <c r="H127" s="48"/>
      <c r="I127" s="48"/>
      <c r="J127" s="48"/>
    </row>
    <row r="128" spans="1:10" s="9" customFormat="1">
      <c r="A128" s="69" t="s">
        <v>40</v>
      </c>
      <c r="B128" s="39" t="s">
        <v>1</v>
      </c>
      <c r="C128" s="28">
        <v>-30.48</v>
      </c>
    </row>
    <row r="129" spans="1:10" s="9" customFormat="1">
      <c r="A129" s="61"/>
      <c r="B129" s="30" t="s">
        <v>2</v>
      </c>
      <c r="C129" s="28">
        <v>-30.48</v>
      </c>
    </row>
    <row r="130" spans="1:10" s="9" customFormat="1">
      <c r="A130" s="67" t="s">
        <v>41</v>
      </c>
      <c r="B130" s="27" t="s">
        <v>1</v>
      </c>
      <c r="C130" s="28">
        <v>-4.42</v>
      </c>
      <c r="E130" s="48"/>
      <c r="F130" s="48"/>
      <c r="G130" s="48"/>
      <c r="H130" s="48"/>
      <c r="I130" s="48"/>
      <c r="J130" s="48"/>
    </row>
    <row r="131" spans="1:10" s="9" customFormat="1">
      <c r="A131" s="66"/>
      <c r="B131" s="30" t="s">
        <v>2</v>
      </c>
      <c r="C131" s="28">
        <v>-4.42</v>
      </c>
      <c r="E131" s="48"/>
      <c r="F131" s="48"/>
      <c r="G131" s="48"/>
      <c r="H131" s="48"/>
      <c r="I131" s="48"/>
      <c r="J131" s="48"/>
    </row>
    <row r="132" spans="1:10" s="9" customFormat="1">
      <c r="A132" s="67" t="s">
        <v>42</v>
      </c>
      <c r="B132" s="27" t="s">
        <v>1</v>
      </c>
      <c r="C132" s="65">
        <v>-3.88</v>
      </c>
      <c r="E132" s="48"/>
      <c r="F132" s="48"/>
      <c r="G132" s="48"/>
      <c r="H132" s="48"/>
      <c r="I132" s="48"/>
      <c r="J132" s="48"/>
    </row>
    <row r="133" spans="1:10" s="9" customFormat="1">
      <c r="A133" s="66"/>
      <c r="B133" s="30" t="s">
        <v>2</v>
      </c>
      <c r="C133" s="65">
        <v>-3.88</v>
      </c>
      <c r="E133" s="48"/>
      <c r="F133" s="48"/>
      <c r="G133" s="48"/>
      <c r="H133" s="48"/>
      <c r="I133" s="48"/>
      <c r="J133" s="48"/>
    </row>
    <row r="134" spans="1:10" s="9" customFormat="1">
      <c r="A134" s="67" t="s">
        <v>43</v>
      </c>
      <c r="B134" s="27" t="s">
        <v>1</v>
      </c>
      <c r="C134" s="65">
        <v>-9.66</v>
      </c>
      <c r="E134" s="48"/>
      <c r="F134" s="48"/>
      <c r="G134" s="48"/>
      <c r="H134" s="48"/>
      <c r="I134" s="48"/>
      <c r="J134" s="48"/>
    </row>
    <row r="135" spans="1:10" s="9" customFormat="1">
      <c r="A135" s="66"/>
      <c r="B135" s="30" t="s">
        <v>2</v>
      </c>
      <c r="C135" s="65">
        <v>-9.66</v>
      </c>
      <c r="E135" s="48"/>
      <c r="F135" s="48"/>
      <c r="G135" s="48"/>
      <c r="H135" s="48"/>
      <c r="I135" s="48"/>
      <c r="J135" s="48"/>
    </row>
    <row r="136" spans="1:10" s="9" customFormat="1">
      <c r="A136" s="69" t="s">
        <v>44</v>
      </c>
      <c r="B136" s="39" t="s">
        <v>1</v>
      </c>
      <c r="C136" s="28">
        <v>-9.26</v>
      </c>
    </row>
    <row r="137" spans="1:10" s="9" customFormat="1">
      <c r="A137" s="61"/>
      <c r="B137" s="30" t="s">
        <v>2</v>
      </c>
      <c r="C137" s="28">
        <v>-9.26</v>
      </c>
    </row>
    <row r="138" spans="1:10" s="9" customFormat="1">
      <c r="A138" s="67" t="s">
        <v>45</v>
      </c>
      <c r="B138" s="27" t="s">
        <v>1</v>
      </c>
      <c r="C138" s="28">
        <v>-20.29</v>
      </c>
      <c r="E138" s="48"/>
      <c r="F138" s="48"/>
      <c r="G138" s="48"/>
      <c r="H138" s="48"/>
      <c r="I138" s="48"/>
      <c r="J138" s="48"/>
    </row>
    <row r="139" spans="1:10" s="9" customFormat="1">
      <c r="A139" s="66"/>
      <c r="B139" s="30" t="s">
        <v>2</v>
      </c>
      <c r="C139" s="28">
        <v>-20.29</v>
      </c>
      <c r="E139" s="48"/>
      <c r="F139" s="48"/>
      <c r="G139" s="48"/>
      <c r="H139" s="48"/>
      <c r="I139" s="48"/>
      <c r="J139" s="48"/>
    </row>
    <row r="140" spans="1:10" s="9" customFormat="1" ht="30">
      <c r="A140" s="67" t="s">
        <v>46</v>
      </c>
      <c r="B140" s="27" t="s">
        <v>1</v>
      </c>
      <c r="C140" s="65">
        <v>-0.25</v>
      </c>
      <c r="E140" s="48"/>
      <c r="F140" s="48"/>
      <c r="G140" s="48"/>
      <c r="H140" s="48"/>
      <c r="I140" s="48"/>
      <c r="J140" s="48"/>
    </row>
    <row r="141" spans="1:10" s="9" customFormat="1">
      <c r="A141" s="66"/>
      <c r="B141" s="30" t="s">
        <v>2</v>
      </c>
      <c r="C141" s="65">
        <v>-0.25</v>
      </c>
      <c r="E141" s="48"/>
      <c r="F141" s="48"/>
      <c r="G141" s="48"/>
      <c r="H141" s="48"/>
      <c r="I141" s="48"/>
      <c r="J141" s="48"/>
    </row>
    <row r="142" spans="1:10" s="9" customFormat="1">
      <c r="A142" s="67" t="s">
        <v>47</v>
      </c>
      <c r="B142" s="27" t="s">
        <v>1</v>
      </c>
      <c r="C142" s="65">
        <v>-2.34</v>
      </c>
      <c r="E142" s="48"/>
      <c r="F142" s="48"/>
      <c r="G142" s="48"/>
      <c r="H142" s="48"/>
      <c r="I142" s="48"/>
      <c r="J142" s="48"/>
    </row>
    <row r="143" spans="1:10" s="9" customFormat="1">
      <c r="A143" s="66"/>
      <c r="B143" s="30" t="s">
        <v>2</v>
      </c>
      <c r="C143" s="65">
        <v>-2.34</v>
      </c>
      <c r="E143" s="48"/>
      <c r="F143" s="48"/>
      <c r="G143" s="48"/>
      <c r="H143" s="48"/>
      <c r="I143" s="48"/>
      <c r="J143" s="48"/>
    </row>
    <row r="144" spans="1:10" s="9" customFormat="1">
      <c r="A144" s="69" t="s">
        <v>48</v>
      </c>
      <c r="B144" s="39" t="s">
        <v>1</v>
      </c>
      <c r="C144" s="28">
        <v>-2.77</v>
      </c>
    </row>
    <row r="145" spans="1:10" s="9" customFormat="1">
      <c r="A145" s="61"/>
      <c r="B145" s="30" t="s">
        <v>2</v>
      </c>
      <c r="C145" s="28">
        <v>-2.77</v>
      </c>
    </row>
    <row r="146" spans="1:10" s="9" customFormat="1">
      <c r="A146" s="67" t="s">
        <v>49</v>
      </c>
      <c r="B146" s="27" t="s">
        <v>1</v>
      </c>
      <c r="C146" s="28">
        <v>-0.25</v>
      </c>
      <c r="E146" s="48"/>
      <c r="F146" s="48"/>
      <c r="G146" s="48"/>
      <c r="H146" s="48"/>
      <c r="I146" s="48"/>
      <c r="J146" s="48"/>
    </row>
    <row r="147" spans="1:10" s="9" customFormat="1">
      <c r="A147" s="66"/>
      <c r="B147" s="30" t="s">
        <v>2</v>
      </c>
      <c r="C147" s="28">
        <v>-0.25</v>
      </c>
      <c r="E147" s="48"/>
      <c r="F147" s="48"/>
      <c r="G147" s="48"/>
      <c r="H147" s="48"/>
      <c r="I147" s="48"/>
      <c r="J147" s="48"/>
    </row>
    <row r="148" spans="1:10" s="9" customFormat="1">
      <c r="A148" s="67" t="s">
        <v>50</v>
      </c>
      <c r="B148" s="27" t="s">
        <v>1</v>
      </c>
      <c r="C148" s="65">
        <v>-27.44</v>
      </c>
      <c r="E148" s="48"/>
      <c r="F148" s="48"/>
      <c r="G148" s="48"/>
      <c r="H148" s="48"/>
      <c r="I148" s="48"/>
      <c r="J148" s="48"/>
    </row>
    <row r="149" spans="1:10" s="9" customFormat="1">
      <c r="A149" s="66"/>
      <c r="B149" s="30" t="s">
        <v>2</v>
      </c>
      <c r="C149" s="65">
        <v>-27.44</v>
      </c>
      <c r="E149" s="48"/>
      <c r="F149" s="48"/>
      <c r="G149" s="48"/>
      <c r="H149" s="48"/>
      <c r="I149" s="48"/>
      <c r="J149" s="48"/>
    </row>
    <row r="150" spans="1:10" s="9" customFormat="1">
      <c r="A150" s="70" t="s">
        <v>51</v>
      </c>
      <c r="B150" s="27" t="s">
        <v>1</v>
      </c>
      <c r="C150" s="65">
        <v>-198.49</v>
      </c>
      <c r="E150" s="48"/>
      <c r="F150" s="48"/>
      <c r="G150" s="48"/>
      <c r="H150" s="48"/>
      <c r="I150" s="48"/>
      <c r="J150" s="48"/>
    </row>
    <row r="151" spans="1:10" s="9" customFormat="1">
      <c r="A151" s="66"/>
      <c r="B151" s="30" t="s">
        <v>2</v>
      </c>
      <c r="C151" s="65">
        <v>-198.49</v>
      </c>
      <c r="E151" s="48"/>
      <c r="F151" s="48"/>
      <c r="G151" s="48"/>
      <c r="H151" s="48"/>
      <c r="I151" s="48"/>
      <c r="J151" s="48"/>
    </row>
    <row r="152" spans="1:10" s="9" customFormat="1">
      <c r="A152" s="71" t="s">
        <v>52</v>
      </c>
      <c r="B152" s="39" t="s">
        <v>1</v>
      </c>
      <c r="C152" s="28">
        <v>-30.8</v>
      </c>
    </row>
    <row r="153" spans="1:10" s="9" customFormat="1">
      <c r="A153" s="61"/>
      <c r="B153" s="30" t="s">
        <v>2</v>
      </c>
      <c r="C153" s="28">
        <v>-30.8</v>
      </c>
    </row>
    <row r="154" spans="1:10" s="9" customFormat="1">
      <c r="A154" s="70" t="s">
        <v>53</v>
      </c>
      <c r="B154" s="27" t="s">
        <v>1</v>
      </c>
      <c r="C154" s="28">
        <v>-0.13</v>
      </c>
      <c r="E154" s="48"/>
      <c r="F154" s="48"/>
      <c r="G154" s="48"/>
      <c r="H154" s="48"/>
      <c r="I154" s="48"/>
      <c r="J154" s="48"/>
    </row>
    <row r="155" spans="1:10" s="9" customFormat="1">
      <c r="A155" s="66"/>
      <c r="B155" s="30" t="s">
        <v>2</v>
      </c>
      <c r="C155" s="28">
        <v>-0.13</v>
      </c>
      <c r="E155" s="48"/>
      <c r="F155" s="48"/>
      <c r="G155" s="48"/>
      <c r="H155" s="48"/>
      <c r="I155" s="48"/>
      <c r="J155" s="48"/>
    </row>
    <row r="156" spans="1:10" s="9" customFormat="1">
      <c r="A156" s="70" t="s">
        <v>54</v>
      </c>
      <c r="B156" s="27" t="s">
        <v>1</v>
      </c>
      <c r="C156" s="65">
        <v>-3.87</v>
      </c>
      <c r="E156" s="48"/>
      <c r="F156" s="48"/>
      <c r="G156" s="48"/>
      <c r="H156" s="48"/>
      <c r="I156" s="48"/>
      <c r="J156" s="48"/>
    </row>
    <row r="157" spans="1:10" s="9" customFormat="1">
      <c r="A157" s="66"/>
      <c r="B157" s="30" t="s">
        <v>2</v>
      </c>
      <c r="C157" s="65">
        <v>-3.87</v>
      </c>
      <c r="E157" s="48"/>
      <c r="F157" s="48"/>
      <c r="G157" s="48"/>
      <c r="H157" s="48"/>
      <c r="I157" s="48"/>
      <c r="J157" s="48"/>
    </row>
    <row r="158" spans="1:10" s="9" customFormat="1">
      <c r="A158" s="71" t="s">
        <v>55</v>
      </c>
      <c r="B158" s="39" t="s">
        <v>1</v>
      </c>
      <c r="C158" s="28">
        <v>-0.27</v>
      </c>
    </row>
    <row r="159" spans="1:10" s="9" customFormat="1">
      <c r="A159" s="61"/>
      <c r="B159" s="30" t="s">
        <v>2</v>
      </c>
      <c r="C159" s="28">
        <v>-0.27</v>
      </c>
    </row>
    <row r="160" spans="1:10" s="9" customFormat="1">
      <c r="A160" s="70" t="s">
        <v>56</v>
      </c>
      <c r="B160" s="27" t="s">
        <v>1</v>
      </c>
      <c r="C160" s="28">
        <v>-1.7</v>
      </c>
      <c r="E160" s="48"/>
      <c r="F160" s="48"/>
      <c r="G160" s="48"/>
      <c r="H160" s="48"/>
      <c r="I160" s="48"/>
      <c r="J160" s="48"/>
    </row>
    <row r="161" spans="1:10" s="9" customFormat="1">
      <c r="A161" s="66"/>
      <c r="B161" s="30" t="s">
        <v>2</v>
      </c>
      <c r="C161" s="28">
        <v>-1.7</v>
      </c>
      <c r="E161" s="48"/>
      <c r="F161" s="48"/>
      <c r="G161" s="48"/>
      <c r="H161" s="48"/>
      <c r="I161" s="48"/>
      <c r="J161" s="48"/>
    </row>
    <row r="162" spans="1:10" s="9" customFormat="1">
      <c r="A162" s="70" t="s">
        <v>57</v>
      </c>
      <c r="B162" s="27" t="s">
        <v>1</v>
      </c>
      <c r="C162" s="65">
        <v>-2.11</v>
      </c>
      <c r="E162" s="48"/>
      <c r="F162" s="48"/>
      <c r="G162" s="48"/>
      <c r="H162" s="48"/>
      <c r="I162" s="48"/>
      <c r="J162" s="48"/>
    </row>
    <row r="163" spans="1:10" s="9" customFormat="1">
      <c r="A163" s="66"/>
      <c r="B163" s="30" t="s">
        <v>2</v>
      </c>
      <c r="C163" s="65">
        <v>-2.11</v>
      </c>
      <c r="E163" s="48"/>
      <c r="F163" s="48"/>
      <c r="G163" s="48"/>
      <c r="H163" s="48"/>
      <c r="I163" s="48"/>
      <c r="J163" s="48"/>
    </row>
    <row r="164" spans="1:10" s="9" customFormat="1">
      <c r="A164" s="38" t="s">
        <v>58</v>
      </c>
      <c r="B164" s="39" t="s">
        <v>1</v>
      </c>
      <c r="C164" s="28">
        <v>-0.48</v>
      </c>
    </row>
    <row r="165" spans="1:10" s="9" customFormat="1">
      <c r="A165" s="61"/>
      <c r="B165" s="30" t="s">
        <v>2</v>
      </c>
      <c r="C165" s="28">
        <v>-0.48</v>
      </c>
    </row>
    <row r="166" spans="1:10" s="9" customFormat="1">
      <c r="A166" s="36" t="s">
        <v>59</v>
      </c>
      <c r="B166" s="27" t="s">
        <v>1</v>
      </c>
      <c r="C166" s="28">
        <v>-0.02</v>
      </c>
      <c r="E166" s="48"/>
      <c r="F166" s="48"/>
      <c r="G166" s="48"/>
      <c r="H166" s="48"/>
      <c r="I166" s="48"/>
      <c r="J166" s="48"/>
    </row>
    <row r="167" spans="1:10" s="9" customFormat="1">
      <c r="A167" s="66"/>
      <c r="B167" s="30" t="s">
        <v>2</v>
      </c>
      <c r="C167" s="28">
        <v>-0.02</v>
      </c>
      <c r="E167" s="48"/>
      <c r="F167" s="48"/>
      <c r="G167" s="48"/>
      <c r="H167" s="48"/>
      <c r="I167" s="48"/>
      <c r="J167" s="48"/>
    </row>
    <row r="168" spans="1:10" s="9" customFormat="1">
      <c r="A168" s="4" t="s">
        <v>60</v>
      </c>
      <c r="B168" s="27" t="s">
        <v>1</v>
      </c>
      <c r="C168" s="65">
        <v>-17.54</v>
      </c>
      <c r="E168" s="48"/>
      <c r="F168" s="48"/>
      <c r="G168" s="48"/>
      <c r="H168" s="48"/>
      <c r="I168" s="48"/>
      <c r="J168" s="48"/>
    </row>
    <row r="169" spans="1:10" s="9" customFormat="1">
      <c r="A169" s="66"/>
      <c r="B169" s="30" t="s">
        <v>2</v>
      </c>
      <c r="C169" s="65">
        <v>-17.54</v>
      </c>
      <c r="E169" s="48"/>
      <c r="F169" s="48"/>
      <c r="G169" s="48"/>
      <c r="H169" s="48"/>
      <c r="I169" s="48"/>
      <c r="J169" s="48"/>
    </row>
    <row r="170" spans="1:10" s="9" customFormat="1">
      <c r="A170" s="5" t="s">
        <v>61</v>
      </c>
      <c r="B170" s="39" t="s">
        <v>1</v>
      </c>
      <c r="C170" s="28">
        <v>-0.25</v>
      </c>
    </row>
    <row r="171" spans="1:10" s="9" customFormat="1">
      <c r="A171" s="61"/>
      <c r="B171" s="30" t="s">
        <v>2</v>
      </c>
      <c r="C171" s="28">
        <v>-0.25</v>
      </c>
    </row>
    <row r="172" spans="1:10" s="9" customFormat="1">
      <c r="A172" s="4" t="s">
        <v>62</v>
      </c>
      <c r="B172" s="27" t="s">
        <v>1</v>
      </c>
      <c r="C172" s="28">
        <v>-6.47</v>
      </c>
      <c r="E172" s="48"/>
      <c r="F172" s="48"/>
      <c r="G172" s="48"/>
      <c r="H172" s="48"/>
      <c r="I172" s="48"/>
      <c r="J172" s="48"/>
    </row>
    <row r="173" spans="1:10" s="9" customFormat="1">
      <c r="A173" s="66"/>
      <c r="B173" s="30" t="s">
        <v>2</v>
      </c>
      <c r="C173" s="28">
        <v>-6.47</v>
      </c>
      <c r="E173" s="48"/>
      <c r="F173" s="48"/>
      <c r="G173" s="48"/>
      <c r="H173" s="48"/>
      <c r="I173" s="48"/>
      <c r="J173" s="48"/>
    </row>
    <row r="174" spans="1:10" s="9" customFormat="1">
      <c r="A174" s="2" t="s">
        <v>63</v>
      </c>
      <c r="B174" s="27" t="s">
        <v>1</v>
      </c>
      <c r="C174" s="65">
        <v>404.21</v>
      </c>
      <c r="E174" s="48"/>
      <c r="F174" s="48"/>
      <c r="G174" s="48"/>
      <c r="H174" s="48"/>
      <c r="I174" s="48"/>
      <c r="J174" s="48"/>
    </row>
    <row r="175" spans="1:10" s="9" customFormat="1">
      <c r="A175" s="66"/>
      <c r="B175" s="30" t="s">
        <v>2</v>
      </c>
      <c r="C175" s="65">
        <v>404.21</v>
      </c>
      <c r="E175" s="48"/>
      <c r="F175" s="48"/>
      <c r="G175" s="48"/>
      <c r="H175" s="48"/>
      <c r="I175" s="48"/>
      <c r="J175" s="48"/>
    </row>
    <row r="176" spans="1:10" s="9" customFormat="1">
      <c r="A176" s="3" t="s">
        <v>64</v>
      </c>
      <c r="B176" s="39" t="s">
        <v>1</v>
      </c>
      <c r="C176" s="28">
        <v>-2</v>
      </c>
    </row>
    <row r="177" spans="1:10" s="9" customFormat="1">
      <c r="A177" s="61"/>
      <c r="B177" s="30" t="s">
        <v>2</v>
      </c>
      <c r="C177" s="28">
        <v>-2</v>
      </c>
    </row>
    <row r="178" spans="1:10" s="9" customFormat="1" ht="30">
      <c r="A178" s="2" t="s">
        <v>65</v>
      </c>
      <c r="B178" s="27" t="s">
        <v>1</v>
      </c>
      <c r="C178" s="28">
        <v>99</v>
      </c>
      <c r="E178" s="48"/>
      <c r="F178" s="48"/>
      <c r="G178" s="48"/>
      <c r="H178" s="48"/>
      <c r="I178" s="48"/>
      <c r="J178" s="48"/>
    </row>
    <row r="179" spans="1:10" s="9" customFormat="1">
      <c r="A179" s="66"/>
      <c r="B179" s="30" t="s">
        <v>2</v>
      </c>
      <c r="C179" s="28">
        <v>99</v>
      </c>
      <c r="E179" s="48"/>
      <c r="F179" s="48"/>
      <c r="G179" s="48"/>
      <c r="H179" s="48"/>
      <c r="I179" s="48"/>
      <c r="J179" s="48"/>
    </row>
    <row r="180" spans="1:10" s="9" customFormat="1" ht="30">
      <c r="A180" s="2" t="s">
        <v>66</v>
      </c>
      <c r="B180" s="27" t="s">
        <v>1</v>
      </c>
      <c r="C180" s="65">
        <v>-345</v>
      </c>
      <c r="E180" s="48"/>
      <c r="F180" s="48"/>
      <c r="G180" s="48"/>
      <c r="H180" s="48"/>
      <c r="I180" s="48"/>
      <c r="J180" s="48"/>
    </row>
    <row r="181" spans="1:10" s="9" customFormat="1">
      <c r="A181" s="66"/>
      <c r="B181" s="30" t="s">
        <v>2</v>
      </c>
      <c r="C181" s="65">
        <v>-345</v>
      </c>
      <c r="E181" s="48"/>
      <c r="F181" s="48"/>
      <c r="G181" s="48"/>
      <c r="H181" s="48"/>
      <c r="I181" s="48"/>
      <c r="J181" s="48"/>
    </row>
    <row r="182" spans="1:10" s="9" customFormat="1">
      <c r="A182" s="3" t="s">
        <v>67</v>
      </c>
      <c r="B182" s="39" t="s">
        <v>1</v>
      </c>
      <c r="C182" s="28">
        <v>248</v>
      </c>
      <c r="D182" s="28">
        <v>248</v>
      </c>
    </row>
    <row r="183" spans="1:10" s="9" customFormat="1">
      <c r="A183" s="61"/>
      <c r="B183" s="30" t="s">
        <v>2</v>
      </c>
      <c r="C183" s="28">
        <v>248</v>
      </c>
    </row>
    <row r="184" spans="1:10" s="9" customFormat="1">
      <c r="A184" s="62" t="s">
        <v>69</v>
      </c>
      <c r="B184" s="27" t="s">
        <v>1</v>
      </c>
      <c r="C184" s="28">
        <f>C186+C188+C190+C192+C194+C196+C198</f>
        <v>18.8</v>
      </c>
      <c r="E184" s="48"/>
      <c r="F184" s="48"/>
      <c r="G184" s="48"/>
      <c r="H184" s="48"/>
      <c r="I184" s="48"/>
      <c r="J184" s="48"/>
    </row>
    <row r="185" spans="1:10" s="9" customFormat="1">
      <c r="A185" s="66"/>
      <c r="B185" s="30" t="s">
        <v>2</v>
      </c>
      <c r="C185" s="28">
        <f>C187+C189+C191+C193+C195+C197+C199</f>
        <v>18.8</v>
      </c>
      <c r="E185" s="48"/>
      <c r="F185" s="48"/>
      <c r="G185" s="48"/>
      <c r="H185" s="48"/>
      <c r="I185" s="48"/>
      <c r="J185" s="48"/>
    </row>
    <row r="186" spans="1:10" s="9" customFormat="1">
      <c r="A186" s="4" t="s">
        <v>70</v>
      </c>
      <c r="B186" s="27" t="s">
        <v>1</v>
      </c>
      <c r="C186" s="65">
        <v>-1.9</v>
      </c>
      <c r="E186" s="48"/>
      <c r="F186" s="48"/>
      <c r="G186" s="48"/>
      <c r="H186" s="48"/>
      <c r="I186" s="48"/>
      <c r="J186" s="48"/>
    </row>
    <row r="187" spans="1:10" s="9" customFormat="1">
      <c r="A187" s="66"/>
      <c r="B187" s="30" t="s">
        <v>2</v>
      </c>
      <c r="C187" s="65">
        <v>-1.9</v>
      </c>
      <c r="E187" s="48"/>
      <c r="F187" s="48"/>
      <c r="G187" s="48"/>
      <c r="H187" s="48"/>
      <c r="I187" s="48"/>
      <c r="J187" s="48"/>
    </row>
    <row r="188" spans="1:10" s="9" customFormat="1">
      <c r="A188" s="5" t="s">
        <v>71</v>
      </c>
      <c r="B188" s="39" t="s">
        <v>1</v>
      </c>
      <c r="C188" s="28">
        <v>-8.4</v>
      </c>
    </row>
    <row r="189" spans="1:10" s="9" customFormat="1">
      <c r="A189" s="61"/>
      <c r="B189" s="30" t="s">
        <v>2</v>
      </c>
      <c r="C189" s="28">
        <v>-8.4</v>
      </c>
    </row>
    <row r="190" spans="1:10" s="9" customFormat="1">
      <c r="A190" s="4" t="s">
        <v>72</v>
      </c>
      <c r="B190" s="27" t="s">
        <v>1</v>
      </c>
      <c r="C190" s="28">
        <v>-1.2</v>
      </c>
      <c r="E190" s="48"/>
      <c r="F190" s="48"/>
      <c r="G190" s="48"/>
      <c r="H190" s="48"/>
      <c r="I190" s="48"/>
      <c r="J190" s="48"/>
    </row>
    <row r="191" spans="1:10" s="9" customFormat="1">
      <c r="A191" s="66"/>
      <c r="B191" s="30" t="s">
        <v>2</v>
      </c>
      <c r="C191" s="28">
        <v>-1.2</v>
      </c>
      <c r="E191" s="48"/>
      <c r="F191" s="48"/>
      <c r="G191" s="48"/>
      <c r="H191" s="48"/>
      <c r="I191" s="48"/>
      <c r="J191" s="48"/>
    </row>
    <row r="192" spans="1:10" s="9" customFormat="1">
      <c r="A192" s="4" t="s">
        <v>73</v>
      </c>
      <c r="B192" s="27" t="s">
        <v>1</v>
      </c>
      <c r="C192" s="65">
        <v>10.8</v>
      </c>
      <c r="E192" s="48"/>
      <c r="F192" s="48"/>
      <c r="G192" s="48"/>
      <c r="H192" s="48"/>
      <c r="I192" s="48"/>
      <c r="J192" s="48"/>
    </row>
    <row r="193" spans="1:10" s="9" customFormat="1">
      <c r="A193" s="66"/>
      <c r="B193" s="30" t="s">
        <v>2</v>
      </c>
      <c r="C193" s="65">
        <v>10.8</v>
      </c>
      <c r="E193" s="48"/>
      <c r="F193" s="48"/>
      <c r="G193" s="48"/>
      <c r="H193" s="48"/>
      <c r="I193" s="48"/>
      <c r="J193" s="48"/>
    </row>
    <row r="194" spans="1:10" s="9" customFormat="1">
      <c r="A194" s="5" t="s">
        <v>74</v>
      </c>
      <c r="B194" s="39" t="s">
        <v>1</v>
      </c>
      <c r="C194" s="28">
        <v>6.5</v>
      </c>
    </row>
    <row r="195" spans="1:10" s="9" customFormat="1">
      <c r="A195" s="61"/>
      <c r="B195" s="30" t="s">
        <v>2</v>
      </c>
      <c r="C195" s="28">
        <v>6.5</v>
      </c>
    </row>
    <row r="196" spans="1:10" s="9" customFormat="1">
      <c r="A196" s="4" t="s">
        <v>75</v>
      </c>
      <c r="B196" s="27" t="s">
        <v>1</v>
      </c>
      <c r="C196" s="28">
        <v>5</v>
      </c>
      <c r="E196" s="48"/>
      <c r="F196" s="48"/>
      <c r="G196" s="48"/>
      <c r="H196" s="48"/>
      <c r="I196" s="48"/>
      <c r="J196" s="48"/>
    </row>
    <row r="197" spans="1:10" s="9" customFormat="1">
      <c r="A197" s="66"/>
      <c r="B197" s="30" t="s">
        <v>2</v>
      </c>
      <c r="C197" s="28">
        <v>5</v>
      </c>
      <c r="E197" s="48"/>
      <c r="F197" s="48"/>
      <c r="G197" s="48"/>
      <c r="H197" s="48"/>
      <c r="I197" s="48"/>
      <c r="J197" s="48"/>
    </row>
    <row r="198" spans="1:10" s="9" customFormat="1">
      <c r="A198" s="4" t="s">
        <v>76</v>
      </c>
      <c r="B198" s="27" t="s">
        <v>1</v>
      </c>
      <c r="C198" s="65">
        <v>8</v>
      </c>
      <c r="E198" s="48"/>
      <c r="F198" s="48"/>
      <c r="G198" s="48"/>
      <c r="H198" s="48"/>
      <c r="I198" s="48"/>
      <c r="J198" s="48"/>
    </row>
    <row r="199" spans="1:10" s="9" customFormat="1">
      <c r="A199" s="66"/>
      <c r="B199" s="30" t="s">
        <v>2</v>
      </c>
      <c r="C199" s="65">
        <v>8</v>
      </c>
      <c r="E199" s="48"/>
      <c r="F199" s="48"/>
      <c r="G199" s="48"/>
      <c r="H199" s="48"/>
      <c r="I199" s="48"/>
      <c r="J199" s="48"/>
    </row>
    <row r="200" spans="1:10" s="9" customFormat="1">
      <c r="A200" s="61" t="s">
        <v>77</v>
      </c>
      <c r="B200" s="39" t="s">
        <v>1</v>
      </c>
      <c r="C200" s="28">
        <f>C202</f>
        <v>10</v>
      </c>
    </row>
    <row r="201" spans="1:10" s="9" customFormat="1">
      <c r="A201" s="61"/>
      <c r="B201" s="30" t="s">
        <v>2</v>
      </c>
      <c r="C201" s="28">
        <f>C203</f>
        <v>10</v>
      </c>
    </row>
    <row r="202" spans="1:10" s="9" customFormat="1">
      <c r="A202" s="4" t="s">
        <v>103</v>
      </c>
      <c r="B202" s="27" t="s">
        <v>1</v>
      </c>
      <c r="C202" s="28">
        <v>10</v>
      </c>
      <c r="E202" s="48"/>
      <c r="F202" s="48"/>
      <c r="G202" s="48"/>
      <c r="H202" s="48"/>
      <c r="I202" s="48"/>
      <c r="J202" s="48"/>
    </row>
    <row r="203" spans="1:10" s="9" customFormat="1">
      <c r="A203" s="66"/>
      <c r="B203" s="30" t="s">
        <v>2</v>
      </c>
      <c r="C203" s="28">
        <v>10</v>
      </c>
      <c r="E203" s="48"/>
      <c r="F203" s="48"/>
      <c r="G203" s="48"/>
      <c r="H203" s="48"/>
      <c r="I203" s="48"/>
      <c r="J203" s="48"/>
    </row>
    <row r="204" spans="1:10" s="9" customFormat="1">
      <c r="A204" s="72" t="s">
        <v>94</v>
      </c>
      <c r="B204" s="27" t="s">
        <v>1</v>
      </c>
      <c r="C204" s="65">
        <f>C210+C206</f>
        <v>132.19999999999999</v>
      </c>
      <c r="E204" s="48"/>
      <c r="F204" s="48"/>
      <c r="G204" s="48"/>
      <c r="H204" s="48"/>
      <c r="I204" s="48"/>
      <c r="J204" s="48"/>
    </row>
    <row r="205" spans="1:10" s="9" customFormat="1">
      <c r="A205" s="66"/>
      <c r="B205" s="30" t="s">
        <v>2</v>
      </c>
      <c r="C205" s="65">
        <f>C211+C209</f>
        <v>132.19999999999999</v>
      </c>
      <c r="E205" s="48"/>
      <c r="F205" s="48"/>
      <c r="G205" s="48"/>
      <c r="H205" s="48"/>
      <c r="I205" s="48"/>
      <c r="J205" s="48"/>
    </row>
    <row r="206" spans="1:10" s="9" customFormat="1">
      <c r="A206" s="62" t="s">
        <v>104</v>
      </c>
      <c r="B206" s="39" t="s">
        <v>1</v>
      </c>
      <c r="C206" s="65">
        <f>C208</f>
        <v>100</v>
      </c>
      <c r="E206" s="48"/>
      <c r="F206" s="48"/>
      <c r="G206" s="48"/>
      <c r="H206" s="48"/>
      <c r="I206" s="48"/>
      <c r="J206" s="48"/>
    </row>
    <row r="207" spans="1:10" s="9" customFormat="1">
      <c r="A207" s="68"/>
      <c r="B207" s="30" t="s">
        <v>2</v>
      </c>
      <c r="C207" s="65">
        <f>C209</f>
        <v>100</v>
      </c>
      <c r="E207" s="48"/>
      <c r="F207" s="48"/>
      <c r="G207" s="48"/>
      <c r="H207" s="48"/>
      <c r="I207" s="48"/>
      <c r="J207" s="48"/>
    </row>
    <row r="208" spans="1:10" s="9" customFormat="1">
      <c r="A208" s="2" t="s">
        <v>86</v>
      </c>
      <c r="B208" s="39" t="s">
        <v>1</v>
      </c>
      <c r="C208" s="65">
        <f>C209</f>
        <v>100</v>
      </c>
      <c r="E208" s="48"/>
      <c r="F208" s="48"/>
      <c r="G208" s="48"/>
      <c r="H208" s="48"/>
      <c r="I208" s="48"/>
      <c r="J208" s="48"/>
    </row>
    <row r="209" spans="1:10" s="9" customFormat="1">
      <c r="A209" s="66"/>
      <c r="B209" s="30" t="s">
        <v>2</v>
      </c>
      <c r="C209" s="65">
        <v>100</v>
      </c>
      <c r="E209" s="48"/>
      <c r="F209" s="48"/>
      <c r="G209" s="48"/>
      <c r="H209" s="48"/>
      <c r="I209" s="48"/>
      <c r="J209" s="48"/>
    </row>
    <row r="210" spans="1:10" s="9" customFormat="1">
      <c r="A210" s="61" t="s">
        <v>105</v>
      </c>
      <c r="B210" s="39" t="s">
        <v>1</v>
      </c>
      <c r="C210" s="28">
        <f>C212+C214+C216+C218</f>
        <v>32.200000000000003</v>
      </c>
    </row>
    <row r="211" spans="1:10" s="9" customFormat="1">
      <c r="A211" s="61"/>
      <c r="B211" s="30" t="s">
        <v>2</v>
      </c>
      <c r="C211" s="28">
        <f>C213+C215+C217+C219</f>
        <v>32.200000000000003</v>
      </c>
    </row>
    <row r="212" spans="1:10" s="9" customFormat="1">
      <c r="A212" s="4" t="s">
        <v>78</v>
      </c>
      <c r="B212" s="27" t="s">
        <v>1</v>
      </c>
      <c r="C212" s="28">
        <v>13.5</v>
      </c>
      <c r="E212" s="48"/>
      <c r="F212" s="48"/>
      <c r="G212" s="48"/>
      <c r="H212" s="48"/>
      <c r="I212" s="48"/>
      <c r="J212" s="48"/>
    </row>
    <row r="213" spans="1:10" s="9" customFormat="1">
      <c r="A213" s="66"/>
      <c r="B213" s="30" t="s">
        <v>2</v>
      </c>
      <c r="C213" s="28">
        <v>13.5</v>
      </c>
      <c r="E213" s="48"/>
      <c r="F213" s="48"/>
      <c r="G213" s="48"/>
      <c r="H213" s="48"/>
      <c r="I213" s="48"/>
      <c r="J213" s="48"/>
    </row>
    <row r="214" spans="1:10" s="9" customFormat="1">
      <c r="A214" s="4" t="s">
        <v>79</v>
      </c>
      <c r="B214" s="27" t="s">
        <v>1</v>
      </c>
      <c r="C214" s="65">
        <v>8.5</v>
      </c>
      <c r="E214" s="48"/>
      <c r="F214" s="48"/>
      <c r="G214" s="48"/>
      <c r="H214" s="48"/>
      <c r="I214" s="48"/>
      <c r="J214" s="48"/>
    </row>
    <row r="215" spans="1:10" s="9" customFormat="1">
      <c r="A215" s="66"/>
      <c r="B215" s="30" t="s">
        <v>2</v>
      </c>
      <c r="C215" s="65">
        <v>8.5</v>
      </c>
      <c r="E215" s="48"/>
      <c r="F215" s="48"/>
      <c r="G215" s="48"/>
      <c r="H215" s="48"/>
      <c r="I215" s="48"/>
      <c r="J215" s="48"/>
    </row>
    <row r="216" spans="1:10" s="9" customFormat="1">
      <c r="A216" s="5" t="s">
        <v>80</v>
      </c>
      <c r="B216" s="39" t="s">
        <v>1</v>
      </c>
      <c r="C216" s="28">
        <v>5</v>
      </c>
    </row>
    <row r="217" spans="1:10" s="9" customFormat="1">
      <c r="A217" s="61"/>
      <c r="B217" s="30" t="s">
        <v>2</v>
      </c>
      <c r="C217" s="28">
        <v>5</v>
      </c>
    </row>
    <row r="218" spans="1:10" s="9" customFormat="1">
      <c r="A218" s="4" t="s">
        <v>81</v>
      </c>
      <c r="B218" s="27" t="s">
        <v>1</v>
      </c>
      <c r="C218" s="28">
        <v>5.2</v>
      </c>
      <c r="E218" s="48"/>
      <c r="F218" s="48"/>
      <c r="G218" s="48"/>
      <c r="H218" s="48"/>
      <c r="I218" s="48"/>
      <c r="J218" s="48"/>
    </row>
    <row r="219" spans="1:10" s="9" customFormat="1">
      <c r="A219" s="66"/>
      <c r="B219" s="30" t="s">
        <v>2</v>
      </c>
      <c r="C219" s="28">
        <v>5.2</v>
      </c>
      <c r="E219" s="48"/>
      <c r="F219" s="48"/>
      <c r="G219" s="48"/>
      <c r="H219" s="48"/>
      <c r="I219" s="48"/>
      <c r="J219" s="48"/>
    </row>
    <row r="220" spans="1:10" s="9" customFormat="1">
      <c r="A220" s="72" t="s">
        <v>24</v>
      </c>
      <c r="B220" s="27" t="s">
        <v>1</v>
      </c>
      <c r="C220" s="65">
        <f>C222</f>
        <v>-12.2</v>
      </c>
      <c r="E220" s="48"/>
      <c r="F220" s="48"/>
      <c r="G220" s="48"/>
      <c r="H220" s="48"/>
      <c r="I220" s="48"/>
      <c r="J220" s="48"/>
    </row>
    <row r="221" spans="1:10" s="9" customFormat="1">
      <c r="A221" s="66"/>
      <c r="B221" s="30" t="s">
        <v>2</v>
      </c>
      <c r="C221" s="65">
        <f>C223</f>
        <v>-12.2</v>
      </c>
      <c r="E221" s="48"/>
      <c r="F221" s="48"/>
      <c r="G221" s="48"/>
      <c r="H221" s="48"/>
      <c r="I221" s="48"/>
      <c r="J221" s="48"/>
    </row>
    <row r="222" spans="1:10" s="9" customFormat="1">
      <c r="A222" s="61" t="s">
        <v>106</v>
      </c>
      <c r="B222" s="39" t="s">
        <v>1</v>
      </c>
      <c r="C222" s="28">
        <f>C224</f>
        <v>-12.2</v>
      </c>
    </row>
    <row r="223" spans="1:10" s="9" customFormat="1">
      <c r="A223" s="61"/>
      <c r="B223" s="30" t="s">
        <v>2</v>
      </c>
      <c r="C223" s="28">
        <f>C225</f>
        <v>-12.2</v>
      </c>
    </row>
    <row r="224" spans="1:10" s="9" customFormat="1" ht="30">
      <c r="A224" s="4" t="s">
        <v>82</v>
      </c>
      <c r="B224" s="27" t="s">
        <v>1</v>
      </c>
      <c r="C224" s="28">
        <v>-12.2</v>
      </c>
      <c r="E224" s="48"/>
      <c r="F224" s="48"/>
      <c r="G224" s="48"/>
      <c r="H224" s="48"/>
      <c r="I224" s="48"/>
      <c r="J224" s="48"/>
    </row>
    <row r="225" spans="1:10" s="9" customFormat="1">
      <c r="A225" s="66"/>
      <c r="B225" s="30" t="s">
        <v>2</v>
      </c>
      <c r="C225" s="28">
        <v>-12.2</v>
      </c>
      <c r="E225" s="48"/>
      <c r="F225" s="48"/>
      <c r="G225" s="48"/>
      <c r="H225" s="48"/>
      <c r="I225" s="48"/>
      <c r="J225" s="48"/>
    </row>
    <row r="226" spans="1:10" s="9" customFormat="1">
      <c r="A226" s="73" t="s">
        <v>90</v>
      </c>
      <c r="B226" s="110"/>
      <c r="C226" s="111"/>
      <c r="E226" s="48"/>
      <c r="F226" s="48"/>
      <c r="G226" s="48"/>
      <c r="H226" s="48"/>
      <c r="I226" s="48"/>
      <c r="J226" s="48"/>
    </row>
    <row r="227" spans="1:10" s="9" customFormat="1">
      <c r="A227" s="108" t="s">
        <v>15</v>
      </c>
      <c r="B227" s="27" t="s">
        <v>1</v>
      </c>
      <c r="C227" s="28">
        <f>C229+C247</f>
        <v>16</v>
      </c>
      <c r="E227" s="48"/>
      <c r="F227" s="48"/>
      <c r="G227" s="48"/>
      <c r="H227" s="48"/>
      <c r="I227" s="48"/>
      <c r="J227" s="48"/>
    </row>
    <row r="228" spans="1:10" s="9" customFormat="1">
      <c r="A228" s="109" t="s">
        <v>16</v>
      </c>
      <c r="B228" s="30" t="s">
        <v>2</v>
      </c>
      <c r="C228" s="28">
        <f>C230+C248</f>
        <v>16</v>
      </c>
      <c r="E228" s="48"/>
      <c r="F228" s="48"/>
      <c r="G228" s="48"/>
      <c r="H228" s="48"/>
      <c r="I228" s="48"/>
      <c r="J228" s="48"/>
    </row>
    <row r="229" spans="1:10" s="9" customFormat="1">
      <c r="A229" s="74" t="s">
        <v>19</v>
      </c>
      <c r="B229" s="27" t="s">
        <v>1</v>
      </c>
      <c r="C229" s="28">
        <f>C231</f>
        <v>0</v>
      </c>
      <c r="E229" s="48"/>
      <c r="F229" s="48"/>
      <c r="G229" s="48"/>
      <c r="H229" s="48"/>
      <c r="I229" s="48"/>
      <c r="J229" s="48"/>
    </row>
    <row r="230" spans="1:10" s="9" customFormat="1">
      <c r="A230" s="75" t="s">
        <v>91</v>
      </c>
      <c r="B230" s="30" t="s">
        <v>2</v>
      </c>
      <c r="C230" s="28">
        <f>C232</f>
        <v>0</v>
      </c>
      <c r="E230" s="48"/>
      <c r="F230" s="48"/>
      <c r="G230" s="48"/>
      <c r="H230" s="48"/>
      <c r="I230" s="48"/>
      <c r="J230" s="48"/>
    </row>
    <row r="231" spans="1:10" s="9" customFormat="1">
      <c r="A231" s="34" t="s">
        <v>10</v>
      </c>
      <c r="B231" s="27" t="s">
        <v>1</v>
      </c>
      <c r="C231" s="65">
        <f>C233</f>
        <v>0</v>
      </c>
      <c r="E231" s="48"/>
      <c r="F231" s="48"/>
      <c r="G231" s="48"/>
      <c r="H231" s="48"/>
      <c r="I231" s="48"/>
      <c r="J231" s="48"/>
    </row>
    <row r="232" spans="1:10" s="9" customFormat="1">
      <c r="A232" s="35"/>
      <c r="B232" s="30" t="s">
        <v>2</v>
      </c>
      <c r="C232" s="65">
        <f>C234</f>
        <v>0</v>
      </c>
      <c r="E232" s="48"/>
      <c r="F232" s="48"/>
      <c r="G232" s="48"/>
      <c r="H232" s="48"/>
      <c r="I232" s="48"/>
      <c r="J232" s="48"/>
    </row>
    <row r="233" spans="1:10" s="9" customFormat="1">
      <c r="A233" s="37" t="s">
        <v>14</v>
      </c>
      <c r="B233" s="27" t="s">
        <v>1</v>
      </c>
      <c r="C233" s="28">
        <f>C235+C241</f>
        <v>0</v>
      </c>
      <c r="E233" s="48"/>
      <c r="F233" s="48"/>
      <c r="G233" s="48"/>
      <c r="H233" s="48"/>
      <c r="I233" s="48"/>
      <c r="J233" s="48"/>
    </row>
    <row r="234" spans="1:10" s="9" customFormat="1">
      <c r="A234" s="32"/>
      <c r="B234" s="30" t="s">
        <v>2</v>
      </c>
      <c r="C234" s="28">
        <f>C236+C242</f>
        <v>0</v>
      </c>
      <c r="E234" s="48"/>
      <c r="F234" s="48"/>
      <c r="G234" s="48"/>
      <c r="H234" s="48"/>
      <c r="I234" s="48"/>
      <c r="J234" s="48"/>
    </row>
    <row r="235" spans="1:10" s="9" customFormat="1">
      <c r="A235" s="62" t="s">
        <v>17</v>
      </c>
      <c r="B235" s="27" t="s">
        <v>1</v>
      </c>
      <c r="C235" s="28">
        <f>C237</f>
        <v>-0.25</v>
      </c>
      <c r="E235" s="48"/>
      <c r="F235" s="48"/>
      <c r="G235" s="48"/>
      <c r="H235" s="48"/>
      <c r="I235" s="48"/>
      <c r="J235" s="48"/>
    </row>
    <row r="236" spans="1:10" s="9" customFormat="1">
      <c r="A236" s="32"/>
      <c r="B236" s="30" t="s">
        <v>2</v>
      </c>
      <c r="C236" s="28">
        <f>C238</f>
        <v>-0.25</v>
      </c>
      <c r="E236" s="48"/>
      <c r="F236" s="48"/>
      <c r="G236" s="48"/>
      <c r="H236" s="48"/>
      <c r="I236" s="48"/>
      <c r="J236" s="48"/>
    </row>
    <row r="237" spans="1:10" s="9" customFormat="1">
      <c r="A237" s="72" t="s">
        <v>107</v>
      </c>
      <c r="B237" s="27" t="s">
        <v>1</v>
      </c>
      <c r="C237" s="28">
        <f>C239</f>
        <v>-0.25</v>
      </c>
      <c r="E237" s="48"/>
      <c r="F237" s="48"/>
      <c r="G237" s="48"/>
      <c r="H237" s="48"/>
      <c r="I237" s="48"/>
      <c r="J237" s="48"/>
    </row>
    <row r="238" spans="1:10" s="9" customFormat="1">
      <c r="A238" s="64"/>
      <c r="B238" s="30" t="s">
        <v>2</v>
      </c>
      <c r="C238" s="28">
        <f>C240</f>
        <v>-0.25</v>
      </c>
      <c r="E238" s="48"/>
      <c r="F238" s="48"/>
      <c r="G238" s="48"/>
      <c r="H238" s="48"/>
      <c r="I238" s="48"/>
      <c r="J238" s="48"/>
    </row>
    <row r="239" spans="1:10" s="9" customFormat="1">
      <c r="A239" s="76" t="s">
        <v>92</v>
      </c>
      <c r="B239" s="39" t="s">
        <v>1</v>
      </c>
      <c r="C239" s="28">
        <v>-0.25</v>
      </c>
    </row>
    <row r="240" spans="1:10" s="9" customFormat="1">
      <c r="A240" s="29"/>
      <c r="B240" s="30" t="s">
        <v>2</v>
      </c>
      <c r="C240" s="28">
        <v>-0.25</v>
      </c>
    </row>
    <row r="241" spans="1:10" s="9" customFormat="1">
      <c r="A241" s="72" t="s">
        <v>24</v>
      </c>
      <c r="B241" s="27" t="s">
        <v>1</v>
      </c>
      <c r="C241" s="28">
        <f>C243</f>
        <v>0.25</v>
      </c>
      <c r="E241" s="48"/>
      <c r="F241" s="48"/>
      <c r="G241" s="48"/>
      <c r="H241" s="48"/>
      <c r="I241" s="48"/>
      <c r="J241" s="48"/>
    </row>
    <row r="242" spans="1:10" s="9" customFormat="1">
      <c r="A242" s="32"/>
      <c r="B242" s="30" t="s">
        <v>2</v>
      </c>
      <c r="C242" s="28">
        <f>C244</f>
        <v>0.25</v>
      </c>
      <c r="E242" s="48"/>
      <c r="F242" s="48"/>
      <c r="G242" s="48"/>
      <c r="H242" s="48"/>
      <c r="I242" s="48"/>
      <c r="J242" s="48"/>
    </row>
    <row r="243" spans="1:10" s="9" customFormat="1">
      <c r="A243" s="72" t="s">
        <v>107</v>
      </c>
      <c r="B243" s="27" t="s">
        <v>1</v>
      </c>
      <c r="C243" s="28">
        <f>C245</f>
        <v>0.25</v>
      </c>
      <c r="E243" s="48"/>
      <c r="F243" s="48"/>
      <c r="G243" s="48"/>
      <c r="H243" s="48"/>
      <c r="I243" s="48"/>
      <c r="J243" s="48"/>
    </row>
    <row r="244" spans="1:10" s="9" customFormat="1">
      <c r="A244" s="32"/>
      <c r="B244" s="30" t="s">
        <v>2</v>
      </c>
      <c r="C244" s="28">
        <f>C246</f>
        <v>0.25</v>
      </c>
      <c r="E244" s="48"/>
      <c r="F244" s="48"/>
      <c r="G244" s="48"/>
      <c r="H244" s="48"/>
      <c r="I244" s="48"/>
      <c r="J244" s="48"/>
    </row>
    <row r="245" spans="1:10" s="9" customFormat="1">
      <c r="A245" s="4" t="s">
        <v>93</v>
      </c>
      <c r="B245" s="27" t="s">
        <v>1</v>
      </c>
      <c r="C245" s="28">
        <v>0.25</v>
      </c>
      <c r="E245" s="48"/>
      <c r="F245" s="48"/>
      <c r="G245" s="48"/>
      <c r="H245" s="48"/>
      <c r="I245" s="48"/>
      <c r="J245" s="48"/>
    </row>
    <row r="246" spans="1:10" s="9" customFormat="1">
      <c r="A246" s="32"/>
      <c r="B246" s="30" t="s">
        <v>2</v>
      </c>
      <c r="C246" s="28">
        <v>0.25</v>
      </c>
      <c r="E246" s="48"/>
      <c r="F246" s="48"/>
      <c r="G246" s="48"/>
      <c r="H246" s="48"/>
      <c r="I246" s="48"/>
      <c r="J246" s="48"/>
    </row>
    <row r="247" spans="1:10" s="9" customFormat="1">
      <c r="A247" s="107" t="s">
        <v>30</v>
      </c>
      <c r="B247" s="39" t="s">
        <v>1</v>
      </c>
      <c r="C247" s="28">
        <f>C249</f>
        <v>16</v>
      </c>
      <c r="E247" s="48"/>
      <c r="F247" s="48"/>
      <c r="G247" s="48"/>
      <c r="H247" s="48"/>
      <c r="I247" s="48"/>
      <c r="J247" s="48"/>
    </row>
    <row r="248" spans="1:10" s="9" customFormat="1">
      <c r="A248" s="107" t="s">
        <v>16</v>
      </c>
      <c r="B248" s="39" t="s">
        <v>2</v>
      </c>
      <c r="C248" s="28">
        <f>C250</f>
        <v>16</v>
      </c>
      <c r="E248" s="48"/>
      <c r="F248" s="48"/>
      <c r="G248" s="48"/>
      <c r="H248" s="48"/>
      <c r="I248" s="48"/>
      <c r="J248" s="48"/>
    </row>
    <row r="249" spans="1:10" s="9" customFormat="1">
      <c r="A249" s="72" t="s">
        <v>94</v>
      </c>
      <c r="B249" s="27" t="s">
        <v>1</v>
      </c>
      <c r="C249" s="28">
        <f>C251</f>
        <v>16</v>
      </c>
      <c r="E249" s="48"/>
      <c r="F249" s="48"/>
      <c r="G249" s="48"/>
      <c r="H249" s="48"/>
      <c r="I249" s="48"/>
      <c r="J249" s="48"/>
    </row>
    <row r="250" spans="1:10" s="9" customFormat="1">
      <c r="A250" s="66"/>
      <c r="B250" s="30" t="s">
        <v>2</v>
      </c>
      <c r="C250" s="28">
        <f>C252</f>
        <v>16</v>
      </c>
      <c r="E250" s="48"/>
      <c r="F250" s="48"/>
      <c r="G250" s="48"/>
      <c r="H250" s="48"/>
      <c r="I250" s="48"/>
      <c r="J250" s="48"/>
    </row>
    <row r="251" spans="1:10" s="9" customFormat="1">
      <c r="A251" s="72" t="s">
        <v>108</v>
      </c>
      <c r="B251" s="27" t="s">
        <v>1</v>
      </c>
      <c r="C251" s="28">
        <f>C253+C255</f>
        <v>16</v>
      </c>
      <c r="E251" s="48"/>
      <c r="F251" s="48"/>
      <c r="G251" s="48"/>
      <c r="H251" s="48"/>
      <c r="I251" s="48"/>
      <c r="J251" s="48"/>
    </row>
    <row r="252" spans="1:10" s="9" customFormat="1">
      <c r="A252" s="29"/>
      <c r="B252" s="30" t="s">
        <v>2</v>
      </c>
      <c r="C252" s="28">
        <f>C254+C256</f>
        <v>16</v>
      </c>
      <c r="E252" s="48"/>
      <c r="F252" s="48"/>
      <c r="G252" s="48"/>
      <c r="H252" s="48"/>
      <c r="I252" s="48"/>
      <c r="J252" s="48"/>
    </row>
    <row r="253" spans="1:10" s="9" customFormat="1">
      <c r="A253" s="36" t="s">
        <v>101</v>
      </c>
      <c r="B253" s="27" t="s">
        <v>1</v>
      </c>
      <c r="C253" s="28">
        <v>3</v>
      </c>
      <c r="E253" s="48"/>
      <c r="F253" s="48"/>
      <c r="G253" s="48"/>
      <c r="H253" s="48"/>
      <c r="I253" s="48"/>
      <c r="J253" s="48"/>
    </row>
    <row r="254" spans="1:10" s="9" customFormat="1">
      <c r="A254" s="29"/>
      <c r="B254" s="30" t="s">
        <v>2</v>
      </c>
      <c r="C254" s="28">
        <v>3</v>
      </c>
      <c r="E254" s="48"/>
      <c r="F254" s="48"/>
      <c r="G254" s="48"/>
      <c r="H254" s="48"/>
      <c r="I254" s="48"/>
      <c r="J254" s="48"/>
    </row>
    <row r="255" spans="1:10" s="9" customFormat="1">
      <c r="A255" s="36" t="s">
        <v>100</v>
      </c>
      <c r="B255" s="27" t="s">
        <v>1</v>
      </c>
      <c r="C255" s="28">
        <v>13</v>
      </c>
      <c r="E255" s="48"/>
      <c r="F255" s="48"/>
      <c r="G255" s="48"/>
      <c r="H255" s="48"/>
      <c r="I255" s="48"/>
      <c r="J255" s="48"/>
    </row>
    <row r="256" spans="1:10" s="9" customFormat="1">
      <c r="A256" s="29"/>
      <c r="B256" s="30" t="s">
        <v>2</v>
      </c>
      <c r="C256" s="28">
        <v>13</v>
      </c>
      <c r="E256" s="48"/>
      <c r="F256" s="48"/>
      <c r="G256" s="48"/>
      <c r="H256" s="48"/>
      <c r="I256" s="48"/>
      <c r="J256" s="48"/>
    </row>
    <row r="257" spans="1:10" s="9" customFormat="1">
      <c r="A257" s="123" t="s">
        <v>83</v>
      </c>
      <c r="B257" s="123"/>
      <c r="C257" s="124"/>
      <c r="E257" s="48"/>
      <c r="F257" s="48"/>
      <c r="G257" s="48"/>
      <c r="H257" s="48"/>
      <c r="I257" s="48"/>
      <c r="J257" s="48"/>
    </row>
    <row r="258" spans="1:10" s="9" customFormat="1">
      <c r="A258" s="37" t="s">
        <v>15</v>
      </c>
      <c r="B258" s="27" t="s">
        <v>1</v>
      </c>
      <c r="C258" s="65">
        <f t="shared" ref="C258:C265" si="2">C260</f>
        <v>-151</v>
      </c>
      <c r="E258" s="48"/>
      <c r="F258" s="48"/>
      <c r="G258" s="48"/>
      <c r="H258" s="48"/>
      <c r="I258" s="48"/>
      <c r="J258" s="48"/>
    </row>
    <row r="259" spans="1:10" s="9" customFormat="1">
      <c r="A259" s="32" t="s">
        <v>16</v>
      </c>
      <c r="B259" s="30" t="s">
        <v>2</v>
      </c>
      <c r="C259" s="65">
        <f t="shared" si="2"/>
        <v>-151</v>
      </c>
      <c r="E259" s="48"/>
      <c r="F259" s="48"/>
      <c r="G259" s="48"/>
      <c r="H259" s="48"/>
      <c r="I259" s="48"/>
      <c r="J259" s="48"/>
    </row>
    <row r="260" spans="1:10" s="9" customFormat="1">
      <c r="A260" s="77" t="s">
        <v>84</v>
      </c>
      <c r="B260" s="39" t="s">
        <v>1</v>
      </c>
      <c r="C260" s="28">
        <f t="shared" si="2"/>
        <v>-151</v>
      </c>
    </row>
    <row r="261" spans="1:10" s="9" customFormat="1">
      <c r="A261" s="57" t="s">
        <v>20</v>
      </c>
      <c r="B261" s="30" t="s">
        <v>2</v>
      </c>
      <c r="C261" s="28">
        <f t="shared" si="2"/>
        <v>-151</v>
      </c>
    </row>
    <row r="262" spans="1:10" s="9" customFormat="1">
      <c r="A262" s="34" t="s">
        <v>10</v>
      </c>
      <c r="B262" s="27" t="s">
        <v>1</v>
      </c>
      <c r="C262" s="28">
        <f t="shared" si="2"/>
        <v>-151</v>
      </c>
      <c r="E262" s="48"/>
      <c r="F262" s="48"/>
      <c r="G262" s="48"/>
      <c r="H262" s="48"/>
      <c r="I262" s="48"/>
      <c r="J262" s="48"/>
    </row>
    <row r="263" spans="1:10" s="9" customFormat="1">
      <c r="A263" s="35"/>
      <c r="B263" s="30" t="s">
        <v>2</v>
      </c>
      <c r="C263" s="28">
        <f t="shared" si="2"/>
        <v>-151</v>
      </c>
      <c r="E263" s="48"/>
      <c r="F263" s="48"/>
      <c r="G263" s="48"/>
      <c r="H263" s="48"/>
      <c r="I263" s="48"/>
      <c r="J263" s="48"/>
    </row>
    <row r="264" spans="1:10" s="9" customFormat="1">
      <c r="A264" s="44" t="s">
        <v>23</v>
      </c>
      <c r="B264" s="27" t="s">
        <v>1</v>
      </c>
      <c r="C264" s="65">
        <f t="shared" si="2"/>
        <v>-151</v>
      </c>
      <c r="E264" s="48"/>
      <c r="F264" s="48"/>
      <c r="G264" s="48"/>
      <c r="H264" s="48"/>
      <c r="I264" s="48"/>
      <c r="J264" s="48"/>
    </row>
    <row r="265" spans="1:10" s="9" customFormat="1">
      <c r="A265" s="29"/>
      <c r="B265" s="30" t="s">
        <v>2</v>
      </c>
      <c r="C265" s="65">
        <f t="shared" si="2"/>
        <v>-151</v>
      </c>
      <c r="E265" s="48"/>
      <c r="F265" s="48"/>
      <c r="G265" s="48"/>
      <c r="H265" s="48"/>
      <c r="I265" s="48"/>
      <c r="J265" s="48"/>
    </row>
    <row r="266" spans="1:10" s="9" customFormat="1">
      <c r="A266" s="72" t="s">
        <v>24</v>
      </c>
      <c r="B266" s="27" t="s">
        <v>1</v>
      </c>
      <c r="C266" s="65">
        <f>C275</f>
        <v>-151</v>
      </c>
      <c r="E266" s="48"/>
      <c r="F266" s="48"/>
      <c r="G266" s="48"/>
      <c r="H266" s="48"/>
      <c r="I266" s="48"/>
      <c r="J266" s="48"/>
    </row>
    <row r="267" spans="1:10" s="9" customFormat="1">
      <c r="A267" s="78"/>
      <c r="B267" s="30" t="s">
        <v>2</v>
      </c>
      <c r="C267" s="65">
        <f>C276</f>
        <v>-151</v>
      </c>
      <c r="E267" s="48"/>
      <c r="F267" s="48"/>
      <c r="G267" s="48"/>
      <c r="H267" s="48"/>
      <c r="I267" s="48"/>
      <c r="J267" s="48"/>
    </row>
    <row r="268" spans="1:10" s="9" customFormat="1">
      <c r="A268" s="125" t="s">
        <v>31</v>
      </c>
      <c r="B268" s="125"/>
      <c r="C268" s="122"/>
      <c r="E268" s="48"/>
      <c r="F268" s="48"/>
      <c r="G268" s="48"/>
      <c r="H268" s="48"/>
      <c r="I268" s="48"/>
      <c r="J268" s="48"/>
    </row>
    <row r="269" spans="1:10" s="9" customFormat="1">
      <c r="A269" s="46" t="s">
        <v>30</v>
      </c>
      <c r="B269" s="27" t="s">
        <v>1</v>
      </c>
      <c r="C269" s="65">
        <f t="shared" ref="C269:C274" si="3">C271</f>
        <v>-151</v>
      </c>
      <c r="E269" s="48"/>
      <c r="F269" s="48"/>
      <c r="G269" s="48"/>
      <c r="H269" s="48"/>
      <c r="I269" s="48"/>
      <c r="J269" s="48"/>
    </row>
    <row r="270" spans="1:10" s="9" customFormat="1">
      <c r="A270" s="29" t="s">
        <v>9</v>
      </c>
      <c r="B270" s="30" t="s">
        <v>2</v>
      </c>
      <c r="C270" s="65">
        <f t="shared" si="3"/>
        <v>-151</v>
      </c>
      <c r="E270" s="48"/>
      <c r="F270" s="48"/>
      <c r="G270" s="48"/>
      <c r="H270" s="48"/>
      <c r="I270" s="48"/>
      <c r="J270" s="48"/>
    </row>
    <row r="271" spans="1:10" s="9" customFormat="1" ht="15" customHeight="1">
      <c r="A271" s="34" t="s">
        <v>10</v>
      </c>
      <c r="B271" s="27" t="s">
        <v>1</v>
      </c>
      <c r="C271" s="28">
        <f t="shared" si="3"/>
        <v>-151</v>
      </c>
      <c r="E271" s="48"/>
      <c r="F271" s="48"/>
      <c r="G271" s="48"/>
      <c r="H271" s="48"/>
      <c r="I271" s="48"/>
      <c r="J271" s="48"/>
    </row>
    <row r="272" spans="1:10" s="9" customFormat="1">
      <c r="A272" s="35"/>
      <c r="B272" s="30" t="s">
        <v>2</v>
      </c>
      <c r="C272" s="28">
        <f t="shared" si="3"/>
        <v>-151</v>
      </c>
      <c r="E272" s="48"/>
      <c r="F272" s="48"/>
      <c r="G272" s="48"/>
      <c r="H272" s="48"/>
      <c r="I272" s="48"/>
      <c r="J272" s="48"/>
    </row>
    <row r="273" spans="1:10" s="9" customFormat="1">
      <c r="A273" s="44" t="s">
        <v>23</v>
      </c>
      <c r="B273" s="27" t="s">
        <v>1</v>
      </c>
      <c r="C273" s="65">
        <f t="shared" si="3"/>
        <v>-151</v>
      </c>
      <c r="E273" s="48"/>
      <c r="F273" s="48"/>
      <c r="G273" s="48"/>
      <c r="H273" s="48"/>
      <c r="I273" s="48"/>
      <c r="J273" s="48"/>
    </row>
    <row r="274" spans="1:10" s="9" customFormat="1">
      <c r="A274" s="29"/>
      <c r="B274" s="30" t="s">
        <v>2</v>
      </c>
      <c r="C274" s="65">
        <f t="shared" si="3"/>
        <v>-151</v>
      </c>
      <c r="E274" s="48"/>
      <c r="F274" s="48"/>
      <c r="G274" s="48"/>
      <c r="H274" s="48"/>
      <c r="I274" s="48"/>
      <c r="J274" s="48"/>
    </row>
    <row r="275" spans="1:10" s="9" customFormat="1" ht="15" customHeight="1">
      <c r="A275" s="72" t="s">
        <v>24</v>
      </c>
      <c r="B275" s="27" t="s">
        <v>1</v>
      </c>
      <c r="C275" s="28">
        <f>C283+C287+C291+C277</f>
        <v>-151</v>
      </c>
      <c r="E275" s="48"/>
      <c r="F275" s="48"/>
      <c r="G275" s="48"/>
      <c r="H275" s="48"/>
      <c r="I275" s="48"/>
      <c r="J275" s="48"/>
    </row>
    <row r="276" spans="1:10" s="9" customFormat="1">
      <c r="A276" s="78"/>
      <c r="B276" s="30" t="s">
        <v>2</v>
      </c>
      <c r="C276" s="28">
        <f>C284+C288+C292+C278</f>
        <v>-151</v>
      </c>
      <c r="E276" s="48"/>
      <c r="F276" s="48"/>
      <c r="G276" s="48"/>
      <c r="H276" s="48"/>
      <c r="I276" s="48"/>
      <c r="J276" s="48"/>
    </row>
    <row r="277" spans="1:10" s="9" customFormat="1">
      <c r="A277" s="79" t="s">
        <v>68</v>
      </c>
      <c r="B277" s="27" t="s">
        <v>1</v>
      </c>
      <c r="C277" s="28">
        <f>C279+C281</f>
        <v>0</v>
      </c>
      <c r="E277" s="48"/>
      <c r="F277" s="48"/>
      <c r="G277" s="48"/>
      <c r="H277" s="48"/>
      <c r="I277" s="48"/>
      <c r="J277" s="48"/>
    </row>
    <row r="278" spans="1:10" s="9" customFormat="1">
      <c r="A278" s="80"/>
      <c r="B278" s="30" t="s">
        <v>2</v>
      </c>
      <c r="C278" s="28">
        <f>C280+C282</f>
        <v>0</v>
      </c>
      <c r="E278" s="48"/>
      <c r="F278" s="48"/>
      <c r="G278" s="48"/>
      <c r="H278" s="48"/>
      <c r="I278" s="48"/>
      <c r="J278" s="48"/>
    </row>
    <row r="279" spans="1:10" s="9" customFormat="1">
      <c r="A279" s="7" t="s">
        <v>98</v>
      </c>
      <c r="B279" s="31" t="s">
        <v>1</v>
      </c>
      <c r="C279" s="6">
        <v>-380</v>
      </c>
      <c r="D279" s="81"/>
      <c r="E279" s="82"/>
      <c r="F279" s="83"/>
      <c r="G279" s="84"/>
      <c r="H279" s="48"/>
      <c r="I279" s="48"/>
      <c r="J279" s="48"/>
    </row>
    <row r="280" spans="1:10" s="9" customFormat="1">
      <c r="A280" s="78"/>
      <c r="B280" s="85" t="s">
        <v>2</v>
      </c>
      <c r="C280" s="28">
        <v>-380</v>
      </c>
      <c r="E280" s="48"/>
      <c r="F280" s="48"/>
      <c r="G280" s="48"/>
      <c r="H280" s="48"/>
      <c r="I280" s="48"/>
      <c r="J280" s="48"/>
    </row>
    <row r="281" spans="1:10" s="9" customFormat="1" ht="30">
      <c r="A281" s="86" t="s">
        <v>99</v>
      </c>
      <c r="B281" s="27" t="s">
        <v>1</v>
      </c>
      <c r="C281" s="28">
        <v>380</v>
      </c>
      <c r="E281" s="48"/>
      <c r="F281" s="48"/>
      <c r="G281" s="48"/>
      <c r="H281" s="48"/>
      <c r="I281" s="48"/>
      <c r="J281" s="48"/>
    </row>
    <row r="282" spans="1:10" s="9" customFormat="1">
      <c r="A282" s="78"/>
      <c r="B282" s="30" t="s">
        <v>2</v>
      </c>
      <c r="C282" s="28">
        <v>380</v>
      </c>
      <c r="E282" s="48"/>
      <c r="F282" s="48"/>
      <c r="G282" s="48"/>
      <c r="H282" s="48"/>
      <c r="I282" s="48"/>
      <c r="J282" s="48"/>
    </row>
    <row r="283" spans="1:10" s="9" customFormat="1">
      <c r="A283" s="61" t="s">
        <v>95</v>
      </c>
      <c r="B283" s="39" t="s">
        <v>1</v>
      </c>
      <c r="C283" s="28">
        <f>C285</f>
        <v>-100</v>
      </c>
    </row>
    <row r="284" spans="1:10" s="9" customFormat="1">
      <c r="A284" s="61"/>
      <c r="B284" s="30" t="s">
        <v>2</v>
      </c>
      <c r="C284" s="28">
        <f>C286</f>
        <v>-100</v>
      </c>
    </row>
    <row r="285" spans="1:10" s="9" customFormat="1" ht="18.75" customHeight="1">
      <c r="A285" s="2" t="s">
        <v>85</v>
      </c>
      <c r="B285" s="27" t="s">
        <v>1</v>
      </c>
      <c r="C285" s="28">
        <v>-100</v>
      </c>
      <c r="E285" s="48"/>
      <c r="F285" s="48"/>
      <c r="G285" s="48"/>
      <c r="H285" s="48"/>
      <c r="I285" s="48"/>
      <c r="J285" s="48"/>
    </row>
    <row r="286" spans="1:10" s="9" customFormat="1">
      <c r="A286" s="66"/>
      <c r="B286" s="30" t="s">
        <v>2</v>
      </c>
      <c r="C286" s="28">
        <v>-100</v>
      </c>
      <c r="E286" s="48"/>
      <c r="F286" s="48"/>
      <c r="G286" s="48"/>
      <c r="H286" s="48"/>
      <c r="I286" s="48"/>
      <c r="J286" s="48"/>
    </row>
    <row r="287" spans="1:10" s="9" customFormat="1">
      <c r="A287" s="62" t="s">
        <v>96</v>
      </c>
      <c r="B287" s="27" t="s">
        <v>1</v>
      </c>
      <c r="C287" s="65">
        <f>C289</f>
        <v>-51</v>
      </c>
      <c r="E287" s="48"/>
      <c r="F287" s="48"/>
      <c r="G287" s="48"/>
      <c r="H287" s="48"/>
      <c r="I287" s="48"/>
      <c r="J287" s="48"/>
    </row>
    <row r="288" spans="1:10" s="9" customFormat="1">
      <c r="A288" s="66"/>
      <c r="B288" s="30" t="s">
        <v>2</v>
      </c>
      <c r="C288" s="65">
        <f>C290</f>
        <v>-51</v>
      </c>
      <c r="E288" s="48"/>
      <c r="F288" s="48"/>
      <c r="G288" s="48"/>
      <c r="H288" s="48"/>
      <c r="I288" s="48"/>
      <c r="J288" s="48"/>
    </row>
    <row r="289" spans="1:10" s="9" customFormat="1">
      <c r="A289" s="5" t="s">
        <v>87</v>
      </c>
      <c r="B289" s="39" t="s">
        <v>1</v>
      </c>
      <c r="C289" s="28">
        <v>-51</v>
      </c>
    </row>
    <row r="290" spans="1:10" s="9" customFormat="1">
      <c r="A290" s="61"/>
      <c r="B290" s="30" t="s">
        <v>2</v>
      </c>
      <c r="C290" s="28">
        <v>-51</v>
      </c>
    </row>
    <row r="291" spans="1:10" s="9" customFormat="1">
      <c r="A291" s="62" t="s">
        <v>97</v>
      </c>
      <c r="B291" s="27" t="s">
        <v>1</v>
      </c>
      <c r="C291" s="28">
        <f>C293+C295</f>
        <v>0</v>
      </c>
      <c r="E291" s="48"/>
      <c r="F291" s="48"/>
      <c r="G291" s="48"/>
      <c r="H291" s="48"/>
      <c r="I291" s="48"/>
      <c r="J291" s="48"/>
    </row>
    <row r="292" spans="1:10" s="9" customFormat="1">
      <c r="A292" s="66"/>
      <c r="B292" s="30" t="s">
        <v>2</v>
      </c>
      <c r="C292" s="28">
        <f>C294+C296</f>
        <v>0</v>
      </c>
      <c r="E292" s="48"/>
      <c r="F292" s="48"/>
      <c r="G292" s="48"/>
      <c r="H292" s="48"/>
      <c r="I292" s="48"/>
      <c r="J292" s="48"/>
    </row>
    <row r="293" spans="1:10" s="9" customFormat="1" ht="30">
      <c r="A293" s="4" t="s">
        <v>88</v>
      </c>
      <c r="B293" s="27" t="s">
        <v>1</v>
      </c>
      <c r="C293" s="65">
        <v>-300</v>
      </c>
      <c r="E293" s="48"/>
      <c r="F293" s="48"/>
      <c r="G293" s="48"/>
      <c r="H293" s="48"/>
      <c r="I293" s="48"/>
      <c r="J293" s="48"/>
    </row>
    <row r="294" spans="1:10" s="9" customFormat="1">
      <c r="A294" s="66"/>
      <c r="B294" s="30" t="s">
        <v>2</v>
      </c>
      <c r="C294" s="65">
        <v>-300</v>
      </c>
      <c r="E294" s="48"/>
      <c r="F294" s="48"/>
      <c r="G294" s="48"/>
      <c r="H294" s="48"/>
      <c r="I294" s="48"/>
      <c r="J294" s="48"/>
    </row>
    <row r="295" spans="1:10" s="9" customFormat="1" ht="75">
      <c r="A295" s="4" t="s">
        <v>102</v>
      </c>
      <c r="B295" s="27" t="s">
        <v>1</v>
      </c>
      <c r="C295" s="65">
        <v>300</v>
      </c>
      <c r="E295" s="48"/>
      <c r="F295" s="48"/>
      <c r="G295" s="48"/>
      <c r="H295" s="48"/>
      <c r="I295" s="48"/>
      <c r="J295" s="48"/>
    </row>
    <row r="296" spans="1:10" s="9" customFormat="1">
      <c r="A296" s="66"/>
      <c r="B296" s="30" t="s">
        <v>2</v>
      </c>
      <c r="C296" s="65">
        <v>300</v>
      </c>
      <c r="E296" s="48"/>
      <c r="F296" s="48"/>
      <c r="G296" s="48"/>
      <c r="H296" s="48"/>
      <c r="I296" s="48"/>
      <c r="J296" s="48"/>
    </row>
    <row r="297" spans="1:10" s="9" customFormat="1">
      <c r="A297" s="87" t="s">
        <v>25</v>
      </c>
      <c r="B297" s="88"/>
      <c r="C297" s="89"/>
      <c r="D297" s="90"/>
      <c r="E297" s="91"/>
      <c r="F297" s="90"/>
      <c r="G297" s="90"/>
      <c r="H297" s="90"/>
      <c r="I297" s="90"/>
      <c r="J297" s="48"/>
    </row>
    <row r="298" spans="1:10" s="9" customFormat="1">
      <c r="A298" s="57" t="s">
        <v>15</v>
      </c>
      <c r="B298" s="39" t="s">
        <v>1</v>
      </c>
      <c r="C298" s="55">
        <f t="shared" ref="C298:C303" si="4">C300</f>
        <v>-4</v>
      </c>
    </row>
    <row r="299" spans="1:10" s="9" customFormat="1">
      <c r="A299" s="57" t="s">
        <v>16</v>
      </c>
      <c r="B299" s="30" t="s">
        <v>2</v>
      </c>
      <c r="C299" s="28">
        <f t="shared" si="4"/>
        <v>-4</v>
      </c>
    </row>
    <row r="300" spans="1:10" s="9" customFormat="1">
      <c r="A300" s="46" t="s">
        <v>30</v>
      </c>
      <c r="B300" s="27" t="s">
        <v>1</v>
      </c>
      <c r="C300" s="28">
        <f t="shared" si="4"/>
        <v>-4</v>
      </c>
      <c r="E300" s="48"/>
      <c r="F300" s="48"/>
      <c r="G300" s="48"/>
      <c r="H300" s="48"/>
      <c r="I300" s="48"/>
      <c r="J300" s="48"/>
    </row>
    <row r="301" spans="1:10" s="9" customFormat="1">
      <c r="A301" s="29" t="s">
        <v>9</v>
      </c>
      <c r="B301" s="30" t="s">
        <v>2</v>
      </c>
      <c r="C301" s="28">
        <f t="shared" si="4"/>
        <v>-4</v>
      </c>
      <c r="E301" s="48"/>
      <c r="F301" s="48"/>
      <c r="G301" s="48"/>
      <c r="H301" s="48"/>
      <c r="I301" s="48"/>
      <c r="J301" s="48"/>
    </row>
    <row r="302" spans="1:10" s="9" customFormat="1">
      <c r="A302" s="34" t="s">
        <v>10</v>
      </c>
      <c r="B302" s="27" t="s">
        <v>1</v>
      </c>
      <c r="C302" s="65">
        <f t="shared" si="4"/>
        <v>-4</v>
      </c>
      <c r="E302" s="48"/>
      <c r="F302" s="48"/>
      <c r="G302" s="48"/>
      <c r="H302" s="48"/>
      <c r="I302" s="48"/>
      <c r="J302" s="48"/>
    </row>
    <row r="303" spans="1:10" s="9" customFormat="1">
      <c r="A303" s="35"/>
      <c r="B303" s="30" t="s">
        <v>2</v>
      </c>
      <c r="C303" s="65">
        <f t="shared" si="4"/>
        <v>-4</v>
      </c>
      <c r="E303" s="48"/>
      <c r="F303" s="48"/>
      <c r="G303" s="48"/>
      <c r="H303" s="48"/>
      <c r="I303" s="48"/>
      <c r="J303" s="48"/>
    </row>
    <row r="304" spans="1:10" s="9" customFormat="1">
      <c r="A304" s="57" t="s">
        <v>14</v>
      </c>
      <c r="B304" s="39" t="s">
        <v>1</v>
      </c>
      <c r="C304" s="55">
        <f>C306</f>
        <v>-4</v>
      </c>
    </row>
    <row r="305" spans="1:10" s="9" customFormat="1">
      <c r="A305" s="38"/>
      <c r="B305" s="30" t="s">
        <v>2</v>
      </c>
      <c r="C305" s="55">
        <f>C307</f>
        <v>-4</v>
      </c>
    </row>
    <row r="306" spans="1:10" s="9" customFormat="1">
      <c r="A306" s="92" t="s">
        <v>26</v>
      </c>
      <c r="B306" s="27" t="s">
        <v>1</v>
      </c>
      <c r="C306" s="65">
        <f>C317</f>
        <v>-4</v>
      </c>
      <c r="E306" s="48"/>
      <c r="F306" s="48"/>
      <c r="G306" s="48"/>
      <c r="H306" s="48"/>
      <c r="I306" s="48"/>
      <c r="J306" s="48"/>
    </row>
    <row r="307" spans="1:10" s="9" customFormat="1">
      <c r="A307" s="35"/>
      <c r="B307" s="30" t="s">
        <v>2</v>
      </c>
      <c r="C307" s="65">
        <f>C318</f>
        <v>-4</v>
      </c>
      <c r="E307" s="48"/>
      <c r="F307" s="48"/>
      <c r="G307" s="48"/>
      <c r="H307" s="48"/>
      <c r="I307" s="48"/>
      <c r="J307" s="48"/>
    </row>
    <row r="308" spans="1:10" s="9" customFormat="1">
      <c r="A308" s="125" t="s">
        <v>31</v>
      </c>
      <c r="B308" s="125"/>
      <c r="C308" s="122"/>
      <c r="E308" s="48"/>
      <c r="F308" s="48"/>
      <c r="G308" s="48"/>
      <c r="H308" s="48"/>
      <c r="I308" s="48"/>
      <c r="J308" s="48"/>
    </row>
    <row r="309" spans="1:10" s="9" customFormat="1">
      <c r="A309" s="46" t="s">
        <v>30</v>
      </c>
      <c r="B309" s="27" t="s">
        <v>1</v>
      </c>
      <c r="C309" s="65">
        <f t="shared" ref="C309:C318" si="5">C311</f>
        <v>-4</v>
      </c>
      <c r="E309" s="48"/>
      <c r="F309" s="48"/>
      <c r="G309" s="48"/>
      <c r="H309" s="48"/>
      <c r="I309" s="48"/>
      <c r="J309" s="48"/>
    </row>
    <row r="310" spans="1:10" s="9" customFormat="1">
      <c r="A310" s="29" t="s">
        <v>9</v>
      </c>
      <c r="B310" s="30" t="s">
        <v>2</v>
      </c>
      <c r="C310" s="65">
        <f t="shared" si="5"/>
        <v>-4</v>
      </c>
      <c r="E310" s="48"/>
      <c r="F310" s="48"/>
      <c r="G310" s="48"/>
      <c r="H310" s="48"/>
      <c r="I310" s="48"/>
      <c r="J310" s="48"/>
    </row>
    <row r="311" spans="1:10" s="9" customFormat="1">
      <c r="A311" s="34" t="s">
        <v>10</v>
      </c>
      <c r="B311" s="39" t="s">
        <v>1</v>
      </c>
      <c r="C311" s="55">
        <f t="shared" si="5"/>
        <v>-4</v>
      </c>
    </row>
    <row r="312" spans="1:10" s="9" customFormat="1">
      <c r="A312" s="35"/>
      <c r="B312" s="30" t="s">
        <v>2</v>
      </c>
      <c r="C312" s="28">
        <f t="shared" si="5"/>
        <v>-4</v>
      </c>
    </row>
    <row r="313" spans="1:10" s="9" customFormat="1">
      <c r="A313" s="44" t="s">
        <v>23</v>
      </c>
      <c r="B313" s="27" t="s">
        <v>1</v>
      </c>
      <c r="C313" s="65">
        <f t="shared" si="5"/>
        <v>-4</v>
      </c>
      <c r="E313" s="48"/>
      <c r="F313" s="48"/>
      <c r="G313" s="48"/>
      <c r="H313" s="48"/>
      <c r="I313" s="48"/>
      <c r="J313" s="48"/>
    </row>
    <row r="314" spans="1:10" s="9" customFormat="1">
      <c r="A314" s="29"/>
      <c r="B314" s="30" t="s">
        <v>2</v>
      </c>
      <c r="C314" s="65">
        <f t="shared" si="5"/>
        <v>-4</v>
      </c>
      <c r="E314" s="48"/>
      <c r="F314" s="48"/>
      <c r="G314" s="48"/>
      <c r="H314" s="48"/>
      <c r="I314" s="48"/>
      <c r="J314" s="48"/>
    </row>
    <row r="315" spans="1:10" s="9" customFormat="1">
      <c r="A315" s="92" t="s">
        <v>26</v>
      </c>
      <c r="B315" s="39" t="s">
        <v>1</v>
      </c>
      <c r="C315" s="55">
        <f t="shared" si="5"/>
        <v>-4</v>
      </c>
    </row>
    <row r="316" spans="1:10" s="9" customFormat="1">
      <c r="A316" s="78"/>
      <c r="B316" s="30" t="s">
        <v>2</v>
      </c>
      <c r="C316" s="28">
        <f t="shared" si="5"/>
        <v>-4</v>
      </c>
    </row>
    <row r="317" spans="1:10" s="9" customFormat="1">
      <c r="A317" s="61" t="s">
        <v>109</v>
      </c>
      <c r="B317" s="39" t="s">
        <v>1</v>
      </c>
      <c r="C317" s="55">
        <f t="shared" si="5"/>
        <v>-4</v>
      </c>
    </row>
    <row r="318" spans="1:10" s="9" customFormat="1">
      <c r="A318" s="61"/>
      <c r="B318" s="30" t="s">
        <v>2</v>
      </c>
      <c r="C318" s="28">
        <f t="shared" si="5"/>
        <v>-4</v>
      </c>
    </row>
    <row r="319" spans="1:10" s="9" customFormat="1">
      <c r="A319" s="67" t="s">
        <v>89</v>
      </c>
      <c r="B319" s="27" t="s">
        <v>1</v>
      </c>
      <c r="C319" s="28">
        <v>-4</v>
      </c>
      <c r="E319" s="48"/>
      <c r="F319" s="48"/>
      <c r="G319" s="48"/>
      <c r="H319" s="48"/>
      <c r="I319" s="48"/>
      <c r="J319" s="48"/>
    </row>
    <row r="320" spans="1:10" s="9" customFormat="1">
      <c r="A320" s="66"/>
      <c r="B320" s="30" t="s">
        <v>2</v>
      </c>
      <c r="C320" s="28">
        <v>-4</v>
      </c>
      <c r="E320" s="48"/>
      <c r="F320" s="48"/>
      <c r="G320" s="48"/>
      <c r="H320" s="48"/>
      <c r="I320" s="48"/>
      <c r="J320" s="48"/>
    </row>
    <row r="321" spans="1:13" s="48" customFormat="1">
      <c r="A321" s="93"/>
      <c r="B321" s="94"/>
      <c r="C321" s="56"/>
    </row>
    <row r="322" spans="1:13" s="98" customFormat="1">
      <c r="A322" s="95"/>
      <c r="B322" s="96"/>
      <c r="C322" s="97"/>
      <c r="D322" s="97"/>
      <c r="E322" s="97"/>
      <c r="F322" s="97"/>
      <c r="G322" s="97"/>
      <c r="H322" s="97"/>
      <c r="I322" s="97"/>
    </row>
    <row r="323" spans="1:13" s="98" customFormat="1">
      <c r="A323" s="99"/>
      <c r="B323" s="96"/>
      <c r="C323" s="97"/>
      <c r="D323" s="97"/>
      <c r="E323" s="97"/>
      <c r="F323" s="97"/>
      <c r="G323" s="97"/>
      <c r="H323" s="97"/>
      <c r="I323" s="97"/>
    </row>
    <row r="324" spans="1:13" s="45" customFormat="1">
      <c r="A324" s="100"/>
      <c r="B324" s="96"/>
      <c r="C324" s="97"/>
      <c r="D324" s="97"/>
      <c r="E324" s="97"/>
      <c r="F324" s="97"/>
      <c r="G324" s="97"/>
      <c r="H324" s="97"/>
      <c r="I324" s="97"/>
      <c r="J324" s="98"/>
      <c r="K324" s="98"/>
      <c r="L324" s="98"/>
      <c r="M324" s="98"/>
    </row>
    <row r="325" spans="1:13" s="45" customFormat="1">
      <c r="A325" s="100"/>
      <c r="B325" s="96"/>
      <c r="C325" s="97"/>
      <c r="D325" s="97"/>
      <c r="E325" s="97"/>
      <c r="F325" s="97"/>
      <c r="G325" s="97"/>
      <c r="H325" s="97"/>
      <c r="I325" s="97"/>
      <c r="J325" s="98"/>
      <c r="K325" s="98"/>
      <c r="L325" s="98"/>
      <c r="M325" s="98"/>
    </row>
    <row r="326" spans="1:13" s="45" customFormat="1">
      <c r="A326" s="101"/>
      <c r="B326" s="96"/>
      <c r="C326" s="97"/>
      <c r="D326" s="97"/>
      <c r="E326" s="97"/>
      <c r="F326" s="97"/>
      <c r="G326" s="97"/>
      <c r="H326" s="97"/>
      <c r="I326" s="97"/>
      <c r="J326" s="98"/>
      <c r="K326" s="98"/>
      <c r="L326" s="98"/>
      <c r="M326" s="98"/>
    </row>
    <row r="327" spans="1:13" s="45" customFormat="1">
      <c r="A327" s="100"/>
      <c r="B327" s="96"/>
      <c r="C327" s="97"/>
      <c r="D327" s="97"/>
      <c r="E327" s="97"/>
      <c r="F327" s="97"/>
      <c r="G327" s="97"/>
      <c r="H327" s="97"/>
      <c r="I327" s="97"/>
      <c r="J327" s="98"/>
      <c r="K327" s="98"/>
      <c r="L327" s="98"/>
      <c r="M327" s="98"/>
    </row>
    <row r="328" spans="1:13" s="45" customFormat="1">
      <c r="A328" s="104"/>
      <c r="B328" s="96"/>
      <c r="C328" s="97"/>
      <c r="D328" s="97"/>
      <c r="E328" s="97"/>
      <c r="F328" s="97"/>
      <c r="G328" s="97"/>
      <c r="H328" s="97"/>
      <c r="I328" s="97"/>
      <c r="J328" s="98"/>
      <c r="K328" s="98"/>
      <c r="L328" s="98"/>
      <c r="M328" s="98"/>
    </row>
    <row r="329" spans="1:13" s="45" customFormat="1">
      <c r="A329" s="102"/>
      <c r="B329" s="96"/>
      <c r="C329" s="97"/>
      <c r="D329" s="97"/>
      <c r="E329" s="97"/>
      <c r="F329" s="97"/>
      <c r="G329" s="97"/>
      <c r="H329" s="97"/>
      <c r="I329" s="97"/>
      <c r="J329" s="98"/>
      <c r="K329" s="98"/>
      <c r="L329" s="98"/>
      <c r="M329" s="98"/>
    </row>
    <row r="330" spans="1:13" s="45" customFormat="1">
      <c r="A330" s="102"/>
      <c r="B330" s="96"/>
      <c r="C330" s="97"/>
      <c r="D330" s="97"/>
      <c r="E330" s="97"/>
      <c r="F330" s="97"/>
      <c r="G330" s="97"/>
      <c r="H330" s="97"/>
      <c r="I330" s="97"/>
      <c r="J330" s="98"/>
      <c r="K330" s="98"/>
      <c r="L330" s="98"/>
      <c r="M330" s="98"/>
    </row>
    <row r="331" spans="1:13" s="45" customFormat="1">
      <c r="A331" s="100"/>
      <c r="B331" s="96"/>
      <c r="C331" s="97"/>
      <c r="D331" s="97"/>
      <c r="E331" s="97"/>
      <c r="F331" s="97"/>
      <c r="G331" s="97"/>
      <c r="H331" s="97"/>
      <c r="I331" s="97"/>
      <c r="J331" s="98"/>
      <c r="K331" s="98"/>
      <c r="L331" s="98"/>
      <c r="M331" s="98"/>
    </row>
    <row r="332" spans="1:13" s="45" customFormat="1">
      <c r="A332" s="103"/>
      <c r="B332" s="96"/>
      <c r="C332" s="97"/>
      <c r="D332" s="97"/>
      <c r="E332" s="97"/>
      <c r="F332" s="97"/>
      <c r="G332" s="97"/>
      <c r="H332" s="97"/>
      <c r="I332" s="97"/>
      <c r="J332" s="98"/>
      <c r="K332" s="98"/>
      <c r="L332" s="98"/>
      <c r="M332" s="98"/>
    </row>
    <row r="333" spans="1:13" s="45" customFormat="1">
      <c r="A333" s="104"/>
      <c r="B333" s="96"/>
      <c r="C333" s="97"/>
      <c r="D333" s="97"/>
      <c r="E333" s="97"/>
      <c r="F333" s="97"/>
      <c r="G333" s="97"/>
      <c r="H333" s="97"/>
      <c r="I333" s="97"/>
      <c r="J333" s="98"/>
      <c r="K333" s="98"/>
      <c r="L333" s="98"/>
      <c r="M333" s="98"/>
    </row>
    <row r="334" spans="1:13" s="106" customFormat="1">
      <c r="A334" s="82"/>
      <c r="B334" s="96"/>
      <c r="C334" s="97"/>
      <c r="D334" s="97"/>
      <c r="E334" s="97"/>
      <c r="F334" s="97"/>
      <c r="G334" s="97"/>
      <c r="H334" s="97"/>
      <c r="I334" s="97"/>
      <c r="J334" s="105"/>
      <c r="K334" s="105"/>
      <c r="L334" s="105"/>
      <c r="M334" s="105"/>
    </row>
    <row r="335" spans="1:13" s="106" customFormat="1">
      <c r="A335" s="105"/>
      <c r="B335" s="96"/>
      <c r="C335" s="97"/>
      <c r="D335" s="97"/>
      <c r="E335" s="97"/>
      <c r="F335" s="97"/>
      <c r="G335" s="97"/>
      <c r="H335" s="97"/>
      <c r="I335" s="97"/>
      <c r="J335" s="105"/>
      <c r="K335" s="105"/>
      <c r="L335" s="105"/>
      <c r="M335" s="105"/>
    </row>
    <row r="336" spans="1:13" s="106" customFormat="1">
      <c r="A336" s="105"/>
      <c r="B336" s="96"/>
      <c r="C336" s="97"/>
      <c r="D336" s="97"/>
      <c r="E336" s="97"/>
      <c r="F336" s="97"/>
      <c r="G336" s="97"/>
      <c r="H336" s="97"/>
      <c r="I336" s="97"/>
      <c r="J336" s="105"/>
      <c r="K336" s="105"/>
      <c r="L336" s="105"/>
      <c r="M336" s="105"/>
    </row>
    <row r="337" spans="1:13" s="106" customFormat="1">
      <c r="A337" s="105"/>
      <c r="B337" s="96"/>
      <c r="C337" s="97"/>
      <c r="D337" s="97"/>
      <c r="E337" s="97"/>
      <c r="F337" s="97"/>
      <c r="G337" s="97"/>
      <c r="H337" s="97"/>
      <c r="I337" s="97"/>
      <c r="J337" s="105"/>
      <c r="K337" s="105"/>
      <c r="L337" s="105"/>
      <c r="M337" s="105"/>
    </row>
    <row r="338" spans="1:13" s="106" customFormat="1">
      <c r="A338" s="105"/>
      <c r="B338" s="96"/>
      <c r="C338" s="97"/>
      <c r="D338" s="97"/>
      <c r="E338" s="97"/>
      <c r="F338" s="97"/>
      <c r="G338" s="97"/>
      <c r="H338" s="97"/>
      <c r="I338" s="97"/>
      <c r="J338" s="105"/>
      <c r="K338" s="105"/>
      <c r="L338" s="105"/>
      <c r="M338" s="105"/>
    </row>
    <row r="339" spans="1:13" s="106" customFormat="1">
      <c r="A339" s="105"/>
      <c r="B339" s="96"/>
      <c r="C339" s="97"/>
      <c r="D339" s="97"/>
      <c r="E339" s="97"/>
      <c r="F339" s="97"/>
      <c r="G339" s="97"/>
      <c r="H339" s="97"/>
      <c r="I339" s="97"/>
      <c r="J339" s="105"/>
      <c r="K339" s="105"/>
      <c r="L339" s="105"/>
      <c r="M339" s="105"/>
    </row>
    <row r="340" spans="1:13" s="106" customFormat="1">
      <c r="A340" s="105"/>
      <c r="B340" s="96"/>
      <c r="C340" s="97"/>
      <c r="D340" s="97"/>
      <c r="E340" s="97"/>
      <c r="F340" s="97"/>
      <c r="G340" s="97"/>
      <c r="H340" s="97"/>
      <c r="I340" s="97"/>
      <c r="J340" s="105"/>
      <c r="K340" s="105"/>
      <c r="L340" s="105"/>
      <c r="M340" s="105"/>
    </row>
    <row r="341" spans="1:13" s="106" customFormat="1">
      <c r="A341" s="105"/>
      <c r="B341" s="96"/>
      <c r="C341" s="97"/>
      <c r="D341" s="97"/>
      <c r="E341" s="97"/>
      <c r="F341" s="97"/>
      <c r="G341" s="97"/>
      <c r="H341" s="97"/>
      <c r="I341" s="97"/>
      <c r="J341" s="105"/>
      <c r="K341" s="105"/>
      <c r="L341" s="105"/>
      <c r="M341" s="105"/>
    </row>
    <row r="342" spans="1:13" s="9" customFormat="1">
      <c r="A342" s="82"/>
      <c r="B342" s="94"/>
      <c r="C342" s="56"/>
      <c r="E342" s="48"/>
      <c r="F342" s="48"/>
      <c r="G342" s="48"/>
      <c r="H342" s="48"/>
      <c r="I342" s="48"/>
      <c r="J342" s="48"/>
    </row>
    <row r="343" spans="1:13" s="9" customFormat="1">
      <c r="A343" s="114"/>
      <c r="B343" s="115"/>
      <c r="C343" s="115"/>
      <c r="E343" s="48"/>
      <c r="F343" s="48"/>
      <c r="G343" s="48"/>
      <c r="H343" s="48"/>
      <c r="I343" s="48"/>
      <c r="J343" s="48"/>
    </row>
    <row r="344" spans="1:13" s="45" customFormat="1">
      <c r="A344" s="116"/>
      <c r="B344" s="115"/>
      <c r="C344" s="115"/>
      <c r="D344" s="97"/>
      <c r="E344" s="97"/>
      <c r="F344" s="97"/>
      <c r="G344" s="97"/>
      <c r="H344" s="97"/>
      <c r="I344" s="97"/>
      <c r="J344" s="98"/>
      <c r="K344" s="98"/>
      <c r="L344" s="98"/>
      <c r="M344" s="98"/>
    </row>
    <row r="345" spans="1:13" s="45" customFormat="1">
      <c r="A345" s="82"/>
      <c r="B345" s="96"/>
      <c r="C345" s="97"/>
      <c r="D345" s="97"/>
      <c r="E345" s="97"/>
      <c r="F345" s="97"/>
      <c r="G345" s="97"/>
      <c r="H345" s="97"/>
      <c r="I345" s="97"/>
      <c r="J345" s="98"/>
      <c r="K345" s="98"/>
      <c r="L345" s="98"/>
      <c r="M345" s="98"/>
    </row>
    <row r="346" spans="1:13" s="45" customFormat="1">
      <c r="A346" s="82"/>
      <c r="B346" s="96"/>
      <c r="C346" s="97"/>
      <c r="D346" s="97"/>
      <c r="E346" s="97"/>
      <c r="F346" s="97"/>
      <c r="G346" s="97"/>
      <c r="H346" s="97"/>
      <c r="I346" s="97"/>
      <c r="J346" s="98"/>
      <c r="K346" s="98"/>
      <c r="L346" s="98"/>
      <c r="M346" s="98"/>
    </row>
    <row r="347" spans="1:13" s="45" customFormat="1">
      <c r="A347" s="82"/>
      <c r="B347" s="96"/>
      <c r="C347" s="97"/>
      <c r="D347" s="97"/>
      <c r="E347" s="97"/>
      <c r="F347" s="97"/>
      <c r="G347" s="97"/>
      <c r="H347" s="97"/>
      <c r="I347" s="97"/>
      <c r="J347" s="98"/>
      <c r="K347" s="98"/>
      <c r="L347" s="98"/>
      <c r="M347" s="98"/>
    </row>
    <row r="348" spans="1:13" s="9" customFormat="1">
      <c r="A348" s="82"/>
      <c r="B348" s="94"/>
      <c r="C348" s="56"/>
      <c r="E348" s="48"/>
      <c r="F348" s="48"/>
      <c r="G348" s="48"/>
      <c r="H348" s="48"/>
      <c r="I348" s="48"/>
      <c r="J348" s="48"/>
    </row>
    <row r="349" spans="1:13" s="9" customFormat="1">
      <c r="A349" s="93"/>
      <c r="B349" s="94"/>
      <c r="C349" s="56"/>
      <c r="E349" s="48"/>
      <c r="F349" s="48"/>
      <c r="G349" s="48"/>
      <c r="H349" s="48"/>
      <c r="I349" s="48"/>
      <c r="J349" s="48"/>
    </row>
    <row r="350" spans="1:13" s="9" customFormat="1">
      <c r="A350" s="82"/>
      <c r="B350" s="94"/>
      <c r="C350" s="56"/>
      <c r="E350" s="48"/>
      <c r="F350" s="48"/>
      <c r="G350" s="48"/>
      <c r="H350" s="48"/>
      <c r="I350" s="48"/>
      <c r="J350" s="48"/>
    </row>
    <row r="351" spans="1:13" s="9" customFormat="1">
      <c r="A351" s="93"/>
      <c r="B351" s="94"/>
      <c r="C351" s="56"/>
      <c r="E351" s="48"/>
      <c r="F351" s="48"/>
      <c r="G351" s="48"/>
      <c r="H351" s="48"/>
      <c r="I351" s="48"/>
      <c r="J351" s="48"/>
    </row>
    <row r="352" spans="1:13" s="9" customFormat="1">
      <c r="A352" s="82"/>
      <c r="B352" s="94"/>
      <c r="C352" s="56"/>
      <c r="E352" s="48"/>
      <c r="F352" s="48"/>
      <c r="G352" s="48"/>
      <c r="H352" s="48"/>
      <c r="I352" s="48"/>
      <c r="J352" s="48"/>
    </row>
    <row r="353" spans="1:13" s="9" customFormat="1">
      <c r="A353" s="93"/>
      <c r="B353" s="94"/>
      <c r="C353" s="56"/>
      <c r="E353" s="48"/>
      <c r="F353" s="48"/>
      <c r="G353" s="48"/>
      <c r="H353" s="48"/>
      <c r="I353" s="48"/>
      <c r="J353" s="48"/>
    </row>
    <row r="354" spans="1:13" s="9" customFormat="1">
      <c r="A354" s="82"/>
      <c r="B354" s="94"/>
      <c r="C354" s="56"/>
      <c r="E354" s="48"/>
      <c r="F354" s="48"/>
      <c r="G354" s="48"/>
      <c r="H354" s="48"/>
      <c r="I354" s="48"/>
      <c r="J354" s="48"/>
    </row>
    <row r="355" spans="1:13" s="9" customFormat="1">
      <c r="A355" s="93"/>
      <c r="B355" s="94"/>
      <c r="C355" s="56"/>
      <c r="E355" s="48"/>
      <c r="F355" s="48"/>
      <c r="G355" s="48"/>
      <c r="H355" s="48"/>
      <c r="I355" s="48"/>
      <c r="J355" s="48"/>
    </row>
    <row r="356" spans="1:13" s="45" customFormat="1">
      <c r="A356" s="82"/>
      <c r="B356" s="96"/>
      <c r="C356" s="97"/>
      <c r="D356" s="97"/>
      <c r="E356" s="97"/>
      <c r="F356" s="97"/>
      <c r="G356" s="97"/>
      <c r="H356" s="97"/>
      <c r="I356" s="97"/>
      <c r="J356" s="98"/>
      <c r="K356" s="98"/>
      <c r="L356" s="98"/>
      <c r="M356" s="98"/>
    </row>
    <row r="357" spans="1:13" s="45" customFormat="1">
      <c r="A357" s="82"/>
      <c r="B357" s="96"/>
      <c r="C357" s="97"/>
      <c r="D357" s="97"/>
      <c r="E357" s="97"/>
      <c r="F357" s="97"/>
      <c r="G357" s="97"/>
      <c r="H357" s="97"/>
      <c r="I357" s="97"/>
      <c r="J357" s="98"/>
      <c r="K357" s="98"/>
      <c r="L357" s="98"/>
      <c r="M357" s="98"/>
    </row>
    <row r="358" spans="1:13" s="45" customFormat="1">
      <c r="A358" s="82"/>
      <c r="B358" s="96"/>
      <c r="C358" s="97"/>
      <c r="D358" s="97"/>
      <c r="E358" s="97"/>
      <c r="F358" s="97"/>
      <c r="G358" s="97"/>
      <c r="H358" s="97"/>
      <c r="I358" s="97"/>
      <c r="J358" s="98"/>
      <c r="K358" s="98"/>
      <c r="L358" s="98"/>
      <c r="M358" s="98"/>
    </row>
    <row r="359" spans="1:13" s="45" customFormat="1">
      <c r="A359" s="82"/>
      <c r="B359" s="96"/>
      <c r="C359" s="97"/>
      <c r="D359" s="97"/>
      <c r="E359" s="97"/>
      <c r="F359" s="97"/>
      <c r="G359" s="97"/>
      <c r="H359" s="97"/>
      <c r="I359" s="97"/>
      <c r="J359" s="98"/>
      <c r="K359" s="98"/>
      <c r="L359" s="98"/>
      <c r="M359" s="98"/>
    </row>
    <row r="360" spans="1:13" s="9" customFormat="1">
      <c r="A360" s="82"/>
      <c r="B360" s="94"/>
      <c r="C360" s="56"/>
      <c r="E360" s="48"/>
      <c r="F360" s="48"/>
      <c r="G360" s="48"/>
      <c r="H360" s="48"/>
      <c r="I360" s="48"/>
      <c r="J360" s="48"/>
    </row>
    <row r="361" spans="1:13" s="9" customFormat="1">
      <c r="A361" s="93"/>
      <c r="B361" s="94"/>
      <c r="C361" s="56"/>
      <c r="E361" s="48"/>
      <c r="F361" s="48"/>
      <c r="G361" s="48"/>
      <c r="H361" s="48"/>
      <c r="I361" s="48"/>
      <c r="J361" s="48"/>
    </row>
    <row r="362" spans="1:13" s="9" customFormat="1">
      <c r="A362" s="82"/>
      <c r="B362" s="94"/>
      <c r="C362" s="56"/>
      <c r="E362" s="48"/>
      <c r="F362" s="48"/>
      <c r="G362" s="48"/>
      <c r="H362" s="48"/>
      <c r="I362" s="48"/>
      <c r="J362" s="48"/>
    </row>
    <row r="363" spans="1:13" s="9" customFormat="1">
      <c r="A363" s="93"/>
      <c r="B363" s="94"/>
      <c r="C363" s="56"/>
      <c r="E363" s="48"/>
      <c r="F363" s="48"/>
      <c r="G363" s="48"/>
      <c r="H363" s="48"/>
      <c r="I363" s="48"/>
      <c r="J363" s="48"/>
    </row>
    <row r="364" spans="1:13" s="9" customFormat="1">
      <c r="A364" s="82"/>
      <c r="B364" s="94"/>
      <c r="C364" s="56"/>
      <c r="E364" s="48"/>
      <c r="F364" s="48"/>
      <c r="G364" s="48"/>
      <c r="H364" s="48"/>
      <c r="I364" s="48"/>
      <c r="J364" s="48"/>
    </row>
    <row r="365" spans="1:13" s="9" customFormat="1">
      <c r="A365" s="93"/>
      <c r="B365" s="94"/>
      <c r="C365" s="56"/>
      <c r="E365" s="48"/>
      <c r="F365" s="48"/>
      <c r="G365" s="48"/>
      <c r="H365" s="48"/>
      <c r="I365" s="48"/>
      <c r="J365" s="48"/>
    </row>
    <row r="366" spans="1:13" s="9" customFormat="1">
      <c r="A366" s="82"/>
      <c r="B366" s="94"/>
      <c r="C366" s="56"/>
      <c r="E366" s="48"/>
      <c r="F366" s="48"/>
      <c r="G366" s="48"/>
      <c r="H366" s="48"/>
      <c r="I366" s="48"/>
      <c r="J366" s="48"/>
    </row>
    <row r="367" spans="1:13" s="9" customFormat="1">
      <c r="A367" s="93"/>
      <c r="B367" s="94"/>
      <c r="C367" s="56"/>
      <c r="E367" s="48"/>
      <c r="F367" s="48"/>
      <c r="G367" s="48"/>
      <c r="H367" s="48"/>
      <c r="I367" s="48"/>
      <c r="J367" s="48"/>
    </row>
    <row r="368" spans="1:13" s="9" customFormat="1">
      <c r="A368" s="82"/>
      <c r="B368" s="94"/>
      <c r="C368" s="56"/>
      <c r="E368" s="48"/>
      <c r="F368" s="48"/>
      <c r="G368" s="48"/>
      <c r="H368" s="48"/>
      <c r="I368" s="48"/>
      <c r="J368" s="48"/>
    </row>
    <row r="369" spans="1:13" s="9" customFormat="1">
      <c r="A369" s="93"/>
      <c r="B369" s="94"/>
      <c r="C369" s="56"/>
      <c r="E369" s="48"/>
      <c r="F369" s="48"/>
      <c r="G369" s="48"/>
      <c r="H369" s="48"/>
      <c r="I369" s="48"/>
      <c r="J369" s="48"/>
    </row>
    <row r="370" spans="1:13" s="45" customFormat="1">
      <c r="A370" s="82"/>
      <c r="B370" s="96"/>
      <c r="C370" s="97"/>
      <c r="D370" s="97"/>
      <c r="E370" s="97"/>
      <c r="F370" s="97"/>
      <c r="G370" s="97"/>
      <c r="H370" s="97"/>
      <c r="I370" s="97"/>
      <c r="J370" s="98"/>
      <c r="K370" s="98"/>
      <c r="L370" s="98"/>
      <c r="M370" s="98"/>
    </row>
    <row r="371" spans="1:13" s="45" customFormat="1">
      <c r="A371" s="82"/>
      <c r="B371" s="96"/>
      <c r="C371" s="97"/>
      <c r="D371" s="97"/>
      <c r="E371" s="97"/>
      <c r="F371" s="97"/>
      <c r="G371" s="97"/>
      <c r="H371" s="97"/>
      <c r="I371" s="97"/>
      <c r="J371" s="98"/>
      <c r="K371" s="98"/>
      <c r="L371" s="98"/>
      <c r="M371" s="98"/>
    </row>
    <row r="372" spans="1:13" s="45" customFormat="1">
      <c r="A372" s="82"/>
      <c r="B372" s="96"/>
      <c r="C372" s="97"/>
      <c r="D372" s="97"/>
      <c r="E372" s="97"/>
      <c r="F372" s="97"/>
      <c r="G372" s="97"/>
      <c r="H372" s="97"/>
      <c r="I372" s="97"/>
      <c r="J372" s="98"/>
      <c r="K372" s="98"/>
      <c r="L372" s="98"/>
      <c r="M372" s="98"/>
    </row>
    <row r="373" spans="1:13" s="45" customFormat="1">
      <c r="A373" s="82"/>
      <c r="B373" s="96"/>
      <c r="C373" s="97"/>
      <c r="D373" s="97"/>
      <c r="E373" s="97"/>
      <c r="F373" s="97"/>
      <c r="G373" s="97"/>
      <c r="H373" s="97"/>
      <c r="I373" s="97"/>
      <c r="J373" s="98"/>
      <c r="K373" s="98"/>
      <c r="L373" s="98"/>
      <c r="M373" s="98"/>
    </row>
    <row r="374" spans="1:13" s="9" customFormat="1">
      <c r="A374" s="82"/>
      <c r="B374" s="94"/>
      <c r="C374" s="56"/>
      <c r="E374" s="48"/>
      <c r="F374" s="48"/>
      <c r="G374" s="48"/>
      <c r="H374" s="48"/>
      <c r="I374" s="48"/>
      <c r="J374" s="48"/>
    </row>
    <row r="375" spans="1:13" s="9" customFormat="1">
      <c r="A375" s="93"/>
      <c r="B375" s="94"/>
      <c r="C375" s="56"/>
      <c r="E375" s="48"/>
      <c r="F375" s="48"/>
      <c r="G375" s="48"/>
      <c r="H375" s="48"/>
      <c r="I375" s="48"/>
      <c r="J375" s="48"/>
    </row>
    <row r="376" spans="1:13" s="9" customFormat="1">
      <c r="A376" s="82"/>
      <c r="B376" s="94"/>
      <c r="C376" s="56"/>
      <c r="E376" s="48"/>
      <c r="F376" s="48"/>
      <c r="G376" s="48"/>
      <c r="H376" s="48"/>
      <c r="I376" s="48"/>
      <c r="J376" s="48"/>
    </row>
    <row r="377" spans="1:13" s="9" customFormat="1">
      <c r="A377" s="93"/>
      <c r="B377" s="94"/>
      <c r="C377" s="56"/>
      <c r="E377" s="48"/>
      <c r="F377" s="48"/>
      <c r="G377" s="48"/>
      <c r="H377" s="48"/>
      <c r="I377" s="48"/>
      <c r="J377" s="48"/>
    </row>
  </sheetData>
  <mergeCells count="14">
    <mergeCell ref="B1:C1"/>
    <mergeCell ref="B2:C2"/>
    <mergeCell ref="A8:C9"/>
    <mergeCell ref="C11:C14"/>
    <mergeCell ref="A42:C42"/>
    <mergeCell ref="A343:C343"/>
    <mergeCell ref="A344:C344"/>
    <mergeCell ref="A75:A76"/>
    <mergeCell ref="A89:A90"/>
    <mergeCell ref="A57:A58"/>
    <mergeCell ref="A99:C99"/>
    <mergeCell ref="A257:C257"/>
    <mergeCell ref="A268:C268"/>
    <mergeCell ref="A308:C30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 august</vt:lpstr>
      <vt:lpstr>'30 august'!Print_Titles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larisa</cp:lastModifiedBy>
  <cp:lastPrinted>2018-08-22T11:25:53Z</cp:lastPrinted>
  <dcterms:created xsi:type="dcterms:W3CDTF">2003-05-13T09:24:28Z</dcterms:created>
  <dcterms:modified xsi:type="dcterms:W3CDTF">2018-08-27T07:38:29Z</dcterms:modified>
</cp:coreProperties>
</file>